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5_103_Fukuoka_2024May/TT_analysis/7.6.15.3/"/>
    </mc:Choice>
  </mc:AlternateContent>
  <xr:revisionPtr revIDLastSave="1175" documentId="13_ncr:4000b_{343018E4-E106-4D19-851A-F7952191CA47}" xr6:coauthVersionLast="47" xr6:coauthVersionMax="47" xr10:uidLastSave="{CB80090E-DC92-40D4-B53E-D9FC0747D36C}"/>
  <bookViews>
    <workbookView xWindow="990" yWindow="645" windowWidth="27465" windowHeight="14685" tabRatio="809" xr2:uid="{00000000-000D-0000-FFFF-FFFF00000000}"/>
  </bookViews>
  <sheets>
    <sheet name="Template" sheetId="2" r:id="rId1"/>
    <sheet name="7.6.15.3 PC3" sheetId="1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" i="14" l="1"/>
  <c r="H102" i="14"/>
  <c r="H101" i="14"/>
  <c r="N101" i="14"/>
  <c r="N97" i="14"/>
  <c r="H97" i="14"/>
  <c r="P78" i="14"/>
  <c r="P70" i="14" l="1"/>
  <c r="P66" i="14"/>
  <c r="P69" i="14"/>
  <c r="F69" i="14"/>
  <c r="F65" i="14"/>
  <c r="P65" i="14"/>
  <c r="N98" i="14" l="1"/>
  <c r="AA171" i="14" l="1"/>
  <c r="N137" i="14"/>
  <c r="M137" i="14"/>
  <c r="J137" i="14"/>
  <c r="J141" i="14" s="1"/>
  <c r="J145" i="14" s="1"/>
  <c r="I137" i="14"/>
  <c r="I141" i="14" s="1"/>
  <c r="I145" i="14" s="1"/>
  <c r="F137" i="14"/>
  <c r="F141" i="14" s="1"/>
  <c r="F145" i="14" s="1"/>
  <c r="E137" i="14"/>
  <c r="E141" i="14" s="1"/>
  <c r="E145" i="14" s="1"/>
  <c r="N140" i="14"/>
  <c r="M140" i="14"/>
  <c r="P136" i="14"/>
  <c r="P143" i="14" s="1"/>
  <c r="P146" i="14" s="1"/>
  <c r="H136" i="14"/>
  <c r="H143" i="14" s="1"/>
  <c r="H146" i="14" s="1"/>
  <c r="E82" i="14"/>
  <c r="P151" i="14" l="1"/>
  <c r="P208" i="14" s="1"/>
  <c r="H151" i="14"/>
  <c r="H176" i="14" s="1"/>
  <c r="N141" i="14"/>
  <c r="N145" i="14" s="1"/>
  <c r="P149" i="14"/>
  <c r="P200" i="14" s="1"/>
  <c r="H149" i="14"/>
  <c r="H168" i="14" s="1"/>
  <c r="M141" i="14"/>
  <c r="M145" i="14" s="1"/>
  <c r="G74" i="14"/>
  <c r="E74" i="14"/>
  <c r="Y74" i="14" l="1"/>
  <c r="G66" i="14" l="1"/>
  <c r="P55" i="14"/>
  <c r="P54" i="14"/>
  <c r="N53" i="14"/>
  <c r="N52" i="14"/>
  <c r="J53" i="14"/>
  <c r="J52" i="14"/>
  <c r="J118" i="14" s="1"/>
  <c r="F53" i="14"/>
  <c r="F52" i="14"/>
  <c r="F118" i="14" s="1"/>
  <c r="L55" i="14"/>
  <c r="H55" i="14"/>
  <c r="L54" i="14"/>
  <c r="H54" i="14"/>
  <c r="F74" i="14" l="1"/>
  <c r="F122" i="14"/>
  <c r="F114" i="14"/>
  <c r="L122" i="14"/>
  <c r="L114" i="14"/>
  <c r="J122" i="14"/>
  <c r="J114" i="14"/>
  <c r="H122" i="14"/>
  <c r="H114" i="14"/>
  <c r="P110" i="14"/>
  <c r="P102" i="14"/>
  <c r="N110" i="14"/>
  <c r="Z110" i="14" s="1"/>
  <c r="Z208" i="14" s="1"/>
  <c r="N106" i="14"/>
  <c r="J94" i="14"/>
  <c r="J90" i="14"/>
  <c r="H78" i="14"/>
  <c r="H70" i="14"/>
  <c r="L86" i="14"/>
  <c r="L90" i="14"/>
  <c r="F78" i="14"/>
  <c r="F82" i="14"/>
  <c r="P209" i="14" l="1"/>
  <c r="P207" i="14"/>
  <c r="Z90" i="14"/>
  <c r="Z114" i="14"/>
  <c r="Z78" i="14"/>
  <c r="Z176" i="14" s="1"/>
  <c r="H177" i="14" l="1"/>
  <c r="H175" i="14"/>
  <c r="P35" i="14"/>
  <c r="H34" i="14"/>
  <c r="P34" i="14" l="1"/>
  <c r="H35" i="14"/>
  <c r="P135" i="14"/>
  <c r="P141" i="14" s="1"/>
  <c r="L135" i="14"/>
  <c r="K135" i="14"/>
  <c r="P39" i="14"/>
  <c r="O39" i="14"/>
  <c r="P150" i="14" l="1"/>
  <c r="P204" i="14" s="1"/>
  <c r="P145" i="14"/>
  <c r="H39" i="14"/>
  <c r="M36" i="14" l="1"/>
  <c r="O34" i="14"/>
  <c r="J34" i="14"/>
  <c r="F34" i="14"/>
  <c r="N34" i="14"/>
  <c r="P37" i="14" s="1"/>
  <c r="M34" i="14"/>
  <c r="L39" i="14"/>
  <c r="L40" i="14" s="1"/>
  <c r="L34" i="14"/>
  <c r="I34" i="14"/>
  <c r="E34" i="14"/>
  <c r="D139" i="14"/>
  <c r="D141" i="14" s="1"/>
  <c r="H135" i="14"/>
  <c r="H141" i="14" s="1"/>
  <c r="G135" i="14"/>
  <c r="G141" i="14" s="1"/>
  <c r="G39" i="14"/>
  <c r="G34" i="14"/>
  <c r="N9" i="14"/>
  <c r="N8" i="14"/>
  <c r="N7" i="14"/>
  <c r="N6" i="14"/>
  <c r="N5" i="14"/>
  <c r="N36" i="14" s="1"/>
  <c r="U43" i="14"/>
  <c r="U57" i="14" s="1"/>
  <c r="S43" i="14"/>
  <c r="S57" i="14" s="1"/>
  <c r="K34" i="14"/>
  <c r="Z188" i="14"/>
  <c r="Y172" i="14"/>
  <c r="K141" i="14"/>
  <c r="K150" i="14" s="1"/>
  <c r="F9" i="14"/>
  <c r="J9" i="14"/>
  <c r="K39" i="14"/>
  <c r="E36" i="14"/>
  <c r="W58" i="14"/>
  <c r="X27" i="14"/>
  <c r="X26" i="14"/>
  <c r="F6" i="14"/>
  <c r="J7" i="14"/>
  <c r="J6" i="14"/>
  <c r="F7" i="14"/>
  <c r="T25" i="14"/>
  <c r="T24" i="14"/>
  <c r="C138" i="14"/>
  <c r="C141" i="14" s="1"/>
  <c r="AB193" i="14"/>
  <c r="T21" i="14"/>
  <c r="T20" i="14"/>
  <c r="T19" i="14"/>
  <c r="R56" i="14"/>
  <c r="R122" i="14" s="1"/>
  <c r="T23" i="14"/>
  <c r="T22" i="14"/>
  <c r="T18" i="14"/>
  <c r="T17" i="14"/>
  <c r="J8" i="14"/>
  <c r="F8" i="14"/>
  <c r="J5" i="14"/>
  <c r="F5" i="14"/>
  <c r="I36" i="14"/>
  <c r="I147" i="14" s="1"/>
  <c r="W44" i="14"/>
  <c r="L141" i="14"/>
  <c r="AB203" i="14" l="1"/>
  <c r="AB187" i="14"/>
  <c r="AB171" i="14"/>
  <c r="G37" i="14"/>
  <c r="H117" i="14"/>
  <c r="H118" i="14" s="1"/>
  <c r="H37" i="14"/>
  <c r="P38" i="14"/>
  <c r="H38" i="14"/>
  <c r="N147" i="14"/>
  <c r="N102" i="14"/>
  <c r="Z102" i="14" s="1"/>
  <c r="Z200" i="14" s="1"/>
  <c r="H105" i="14"/>
  <c r="H106" i="14" s="1"/>
  <c r="H98" i="14"/>
  <c r="H66" i="14"/>
  <c r="P105" i="14"/>
  <c r="P106" i="14" s="1"/>
  <c r="P98" i="14"/>
  <c r="L37" i="14"/>
  <c r="L93" i="14"/>
  <c r="L94" i="14" s="1"/>
  <c r="Z94" i="14" s="1"/>
  <c r="Z192" i="14" s="1"/>
  <c r="E147" i="14"/>
  <c r="E65" i="14"/>
  <c r="E66" i="14" s="1"/>
  <c r="G81" i="14"/>
  <c r="G82" i="14" s="1"/>
  <c r="Y82" i="14" s="1"/>
  <c r="Y180" i="14" s="1"/>
  <c r="H74" i="14"/>
  <c r="H81" i="14"/>
  <c r="H82" i="14" s="1"/>
  <c r="P81" i="14"/>
  <c r="P82" i="14" s="1"/>
  <c r="P74" i="14"/>
  <c r="I41" i="14"/>
  <c r="F41" i="14"/>
  <c r="M41" i="14"/>
  <c r="N41" i="14"/>
  <c r="J41" i="14"/>
  <c r="K37" i="14"/>
  <c r="L117" i="14"/>
  <c r="L118" i="14" s="1"/>
  <c r="Z216" i="14"/>
  <c r="X58" i="14"/>
  <c r="X122" i="14" s="1"/>
  <c r="G45" i="14"/>
  <c r="K155" i="14"/>
  <c r="H145" i="14"/>
  <c r="N153" i="14" s="1"/>
  <c r="P212" i="14" s="1"/>
  <c r="H150" i="14"/>
  <c r="H172" i="14" s="1"/>
  <c r="G150" i="14"/>
  <c r="G172" i="14" s="1"/>
  <c r="G171" i="14" s="1"/>
  <c r="G145" i="14"/>
  <c r="F36" i="14"/>
  <c r="T43" i="14"/>
  <c r="T57" i="14" s="1"/>
  <c r="T122" i="14" s="1"/>
  <c r="J36" i="14"/>
  <c r="J85" i="14" s="1"/>
  <c r="J86" i="14" s="1"/>
  <c r="Z86" i="14" s="1"/>
  <c r="Z184" i="14" s="1"/>
  <c r="X44" i="14"/>
  <c r="K145" i="14"/>
  <c r="K40" i="14"/>
  <c r="L150" i="14"/>
  <c r="L145" i="14"/>
  <c r="V43" i="14"/>
  <c r="V57" i="14" s="1"/>
  <c r="V122" i="14" s="1"/>
  <c r="K45" i="14"/>
  <c r="P201" i="14" l="1"/>
  <c r="P199" i="14"/>
  <c r="I42" i="14"/>
  <c r="Z118" i="14"/>
  <c r="Z220" i="14" s="1"/>
  <c r="E153" i="14"/>
  <c r="M153" i="14"/>
  <c r="Z122" i="14"/>
  <c r="Z224" i="14" s="1"/>
  <c r="Z98" i="14"/>
  <c r="Z196" i="14" s="1"/>
  <c r="Z106" i="14"/>
  <c r="Z204" i="14" s="1"/>
  <c r="Z82" i="14"/>
  <c r="Z74" i="14"/>
  <c r="Z172" i="14" s="1"/>
  <c r="H173" i="14" s="1"/>
  <c r="Y66" i="14"/>
  <c r="Y164" i="14" s="1"/>
  <c r="F147" i="14"/>
  <c r="J42" i="14"/>
  <c r="K148" i="14"/>
  <c r="I153" i="14"/>
  <c r="G148" i="14"/>
  <c r="G164" i="14" s="1"/>
  <c r="J153" i="14"/>
  <c r="L148" i="14"/>
  <c r="L184" i="14" s="1"/>
  <c r="F153" i="14"/>
  <c r="F180" i="14" s="1"/>
  <c r="H148" i="14"/>
  <c r="H164" i="14" s="1"/>
  <c r="P148" i="14"/>
  <c r="P196" i="14" s="1"/>
  <c r="P45" i="14"/>
  <c r="P155" i="14"/>
  <c r="J147" i="14"/>
  <c r="K46" i="14"/>
  <c r="G173" i="14"/>
  <c r="G155" i="14"/>
  <c r="K156" i="14" s="1"/>
  <c r="H45" i="14"/>
  <c r="H155" i="14"/>
  <c r="L45" i="14"/>
  <c r="K152" i="14"/>
  <c r="L188" i="14"/>
  <c r="L155" i="14"/>
  <c r="L152" i="14"/>
  <c r="L216" i="14" s="1"/>
  <c r="Z180" i="14" l="1"/>
  <c r="Z212" i="14"/>
  <c r="P203" i="14"/>
  <c r="P205" i="14"/>
  <c r="P197" i="14"/>
  <c r="P195" i="14"/>
  <c r="H171" i="14"/>
  <c r="F70" i="14"/>
  <c r="Z70" i="14" s="1"/>
  <c r="Z168" i="14" s="1"/>
  <c r="F66" i="14"/>
  <c r="I154" i="14"/>
  <c r="E180" i="14"/>
  <c r="E179" i="14" s="1"/>
  <c r="F179" i="14"/>
  <c r="F181" i="14"/>
  <c r="L156" i="14"/>
  <c r="L224" i="14" s="1"/>
  <c r="L223" i="14" s="1"/>
  <c r="L46" i="14"/>
  <c r="G163" i="14"/>
  <c r="G165" i="14"/>
  <c r="L217" i="14"/>
  <c r="L215" i="14"/>
  <c r="L187" i="14"/>
  <c r="L189" i="14"/>
  <c r="J192" i="14"/>
  <c r="J154" i="14"/>
  <c r="J220" i="14" s="1"/>
  <c r="L185" i="14"/>
  <c r="L183" i="14"/>
  <c r="E181" i="14" l="1"/>
  <c r="P211" i="14"/>
  <c r="P213" i="14"/>
  <c r="H167" i="14"/>
  <c r="H169" i="14"/>
  <c r="Z66" i="14"/>
  <c r="Z164" i="14" s="1"/>
  <c r="L225" i="14"/>
  <c r="J191" i="14"/>
  <c r="J193" i="14"/>
  <c r="J221" i="14"/>
  <c r="J219" i="14"/>
  <c r="H165" i="14" l="1"/>
  <c r="H163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Kolodziej</author>
    <author>Yamashita, Osamu (Anritsu)</author>
    <author>Rose, Ian</author>
  </authors>
  <commentList>
    <comment ref="K1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Cell#2 is not present at T1</t>
        </r>
      </text>
    </comment>
    <comment ref="O10" authorId="1" shapeId="0" xr:uid="{E43F91BA-92D4-4BF7-B8D5-C29107217763}">
      <text>
        <r>
          <rPr>
            <b/>
            <sz val="9"/>
            <color indexed="81"/>
            <rFont val="MS P ゴシック"/>
            <family val="3"/>
            <charset val="128"/>
          </rPr>
          <t>Yamashita, Osamu (Anritsu):</t>
        </r>
        <r>
          <rPr>
            <sz val="9"/>
            <color indexed="81"/>
            <rFont val="MS P ゴシック"/>
            <family val="3"/>
            <charset val="128"/>
          </rPr>
          <t xml:space="preserve">
Cell#3 is not present at T1</t>
        </r>
      </text>
    </comment>
    <comment ref="D16" authorId="1" shapeId="0" xr:uid="{2C23F8FA-B0BD-431A-8C8D-AEB67538AA6B}">
      <text>
        <r>
          <rPr>
            <b/>
            <sz val="9"/>
            <color indexed="81"/>
            <rFont val="MS P ゴシック"/>
            <family val="3"/>
            <charset val="128"/>
          </rPr>
          <t>Yamashita, Osamu (Anritsu):</t>
        </r>
        <r>
          <rPr>
            <sz val="9"/>
            <color indexed="81"/>
            <rFont val="MS P ゴシック"/>
            <family val="3"/>
            <charset val="128"/>
          </rPr>
          <t xml:space="preserve">
Not configured in 7.6.15.3</t>
        </r>
      </text>
    </comment>
    <comment ref="AC24" authorId="2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C25" authorId="2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A34" authorId="1" shapeId="0" xr:uid="{491B1BFE-8D76-48D5-961B-BC55579085B1}">
      <text>
        <r>
          <rPr>
            <b/>
            <sz val="9"/>
            <color indexed="81"/>
            <rFont val="MS P ゴシック"/>
            <family val="3"/>
            <charset val="128"/>
          </rPr>
          <t>Yamashita, Osamu (Anritsu):</t>
        </r>
        <r>
          <rPr>
            <sz val="9"/>
            <color indexed="81"/>
            <rFont val="MS P ゴシック"/>
            <family val="3"/>
            <charset val="128"/>
          </rPr>
          <t xml:space="preserve">
PRS can be ignored since SSB and PRS do not overlap.</t>
        </r>
      </text>
    </comment>
    <comment ref="H37" authorId="1" shapeId="0" xr:uid="{A33C2885-F1EA-41C5-9E36-9C37A44860BB}">
      <text>
        <r>
          <rPr>
            <b/>
            <sz val="9"/>
            <color indexed="81"/>
            <rFont val="MS P ゴシック"/>
            <family val="3"/>
            <charset val="128"/>
          </rPr>
          <t>Yamashita, Osamu (Anritsu):</t>
        </r>
        <r>
          <rPr>
            <sz val="9"/>
            <color indexed="81"/>
            <rFont val="MS P ゴシック"/>
            <family val="3"/>
            <charset val="128"/>
          </rPr>
          <t xml:space="preserve">
Cell 1 receives an influence of SSB from cell 3 since Cell 1 and 3 SSB use the same frequency carrier.(Same SSB config.)
(i.e. SSB of cell 3 becomes an interferer to cell 1.) 
By the way, Es/Noc should be -4dB or higher. </t>
        </r>
      </text>
    </comment>
    <comment ref="P37" authorId="1" shapeId="0" xr:uid="{74D2824A-1671-4997-A424-4218078982A5}">
      <text>
        <r>
          <rPr>
            <b/>
            <sz val="9"/>
            <color indexed="81"/>
            <rFont val="MS P ゴシック"/>
            <family val="3"/>
            <charset val="128"/>
          </rPr>
          <t>Yamashita, Osamu (Anritsu):</t>
        </r>
        <r>
          <rPr>
            <sz val="9"/>
            <color indexed="81"/>
            <rFont val="MS P ゴシック"/>
            <family val="3"/>
            <charset val="128"/>
          </rPr>
          <t xml:space="preserve">
Cell 3 receives an influence of SSB from cell 1 since Cell 1 and 3 SSB use the same frequency carrier.(Same SSB config.)
(i.e. SSB of cell 1 becomes an interferer to cell 3.) 
By the way, Es/Noc should be -4dB or higher.</t>
        </r>
      </text>
    </comment>
    <comment ref="H38" authorId="1" shapeId="0" xr:uid="{0214E2FC-740F-4DAA-BDB8-D818CD4D13AA}">
      <text>
        <r>
          <rPr>
            <b/>
            <sz val="9"/>
            <color indexed="81"/>
            <rFont val="MS P ゴシック"/>
            <family val="3"/>
            <charset val="128"/>
          </rPr>
          <t>Yamashita, Osamu (Anritsu):</t>
        </r>
        <r>
          <rPr>
            <sz val="9"/>
            <color indexed="81"/>
            <rFont val="MS P ゴシック"/>
            <family val="3"/>
            <charset val="128"/>
          </rPr>
          <t xml:space="preserve">
PRS for cell 1 and cell 3 are configured at different slots. So they have no influence each other. </t>
        </r>
      </text>
    </comment>
    <comment ref="P38" authorId="1" shapeId="0" xr:uid="{20D104AA-EB74-4EF5-8A42-54C46BB18D50}">
      <text>
        <r>
          <rPr>
            <b/>
            <sz val="9"/>
            <color indexed="81"/>
            <rFont val="MS P ゴシック"/>
            <family val="3"/>
            <charset val="128"/>
          </rPr>
          <t>Yamashita, Osamu (Anritsu):</t>
        </r>
        <r>
          <rPr>
            <sz val="9"/>
            <color indexed="81"/>
            <rFont val="MS P ゴシック"/>
            <family val="3"/>
            <charset val="128"/>
          </rPr>
          <t xml:space="preserve">
PRS for cell 1 and cell 3 are configured at different slots. So they have no influence each other. </t>
        </r>
      </text>
    </comment>
    <comment ref="E41" authorId="2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F41" authorId="2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I41" authorId="2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J41" authorId="2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M41" authorId="2" shapeId="0" xr:uid="{41460A96-1AD4-4CE5-972F-68D0608C0C5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N41" authorId="2" shapeId="0" xr:uid="{76F0D26B-2AF6-4629-8B18-3527A2C2F15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AC4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X121" authorId="2" shapeId="0" xr:uid="{00000000-0006-0000-0100-000009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measurements.</t>
        </r>
      </text>
    </comment>
    <comment ref="Z122" authorId="2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A171" authorId="2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AB171" authorId="2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AB187" authorId="2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AB203" authorId="2" shapeId="0" xr:uid="{6736AB06-9786-4B5C-81B7-9B4C02C51D7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<sst xmlns="http://schemas.openxmlformats.org/spreadsheetml/2006/main" count="570" uniqueCount="246">
  <si>
    <t>Comment</t>
  </si>
  <si>
    <t>Units</t>
  </si>
  <si>
    <t>dB</t>
  </si>
  <si>
    <t>dB/dB</t>
  </si>
  <si>
    <t>+/-dB</t>
  </si>
  <si>
    <t>Re-derived parameters</t>
  </si>
  <si>
    <t>Proposed values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</si>
  <si>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</si>
  <si>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</si>
  <si>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</si>
  <si>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</si>
  <si>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</si>
  <si>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</si>
  <si>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</si>
  <si>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</si>
  <si>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</si>
  <si>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</si>
  <si>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</si>
  <si>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</si>
  <si>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</si>
  <si>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</si>
  <si>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</si>
  <si>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</si>
  <si>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</si>
  <si>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</si>
  <si>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</si>
  <si>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</si>
  <si>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</si>
  <si>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</si>
  <si>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</si>
  <si>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</si>
  <si>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</si>
  <si>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</si>
  <si>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</si>
  <si>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</si>
  <si>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</si>
  <si>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</si>
  <si>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</si>
  <si>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UE SS-RSRP relative accuracy</t>
  </si>
  <si>
    <t>38.133 Table 10.1.5.1.2-1, normal condition</t>
  </si>
  <si>
    <t>Spherical coverage gain variation</t>
  </si>
  <si>
    <t>Gives range between 0dB and min spherical coverage</t>
  </si>
  <si>
    <t>38.133 Table 10.1.5.1.2-1</t>
  </si>
  <si>
    <t>Io difference to be within range</t>
  </si>
  <si>
    <t>38.133 clause 10.1.5.1.2</t>
  </si>
  <si>
    <t>Applied (Freq 2 Io - Freq 1 Io)</t>
  </si>
  <si>
    <t>UE Spherical coverage gain midpoint</t>
  </si>
  <si>
    <t>SNR @ UE Refsens</t>
  </si>
  <si>
    <t>38.101-4 clause 4.5.3.3</t>
  </si>
  <si>
    <t>Calculated from Refsens and Spherical coverage</t>
  </si>
  <si>
    <t>UE internal noise at Reference point, linear</t>
  </si>
  <si>
    <t>38.133 Table B.2.3-2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</si>
  <si>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</si>
  <si>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</si>
  <si>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</si>
  <si>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</si>
  <si>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</si>
  <si>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</si>
  <si>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Applied Cell 1 SSB_RP sensitivity factor</t>
  </si>
  <si>
    <t>Applied Cell 1 SSB_RP effect</t>
  </si>
  <si>
    <t>Applied Freq 1 Io effect</t>
  </si>
  <si>
    <t>For calculating sensitivity factors</t>
  </si>
  <si>
    <t>Source and Reference</t>
  </si>
  <si>
    <t>Applied SSB_RP, nominal</t>
  </si>
  <si>
    <t>Applied (Cell 2 SSB_RP - Cell 1 SSB_RP)</t>
  </si>
  <si>
    <t>For UE-observed SSB Es/Iot range check</t>
  </si>
  <si>
    <t>38.133 Table B.2.1.3.2-1, PC3</t>
  </si>
  <si>
    <t>SSB_RP difference to be within range</t>
  </si>
  <si>
    <t>Requirement</t>
  </si>
  <si>
    <t>#RBs in Channel BW for UE Refsens</t>
  </si>
  <si>
    <t>38.133 Table B.2.1.3.1-1, PC3</t>
  </si>
  <si>
    <t>UE Refsens (Rx Beam peak direction)</t>
  </si>
  <si>
    <t>UE Spherical coverage (%ile directions)</t>
  </si>
  <si>
    <t>UE-measured absolute SS-RSRP, nominal</t>
  </si>
  <si>
    <t>For applied SSB-RP level difference check</t>
  </si>
  <si>
    <t>For applied Io level difference check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</si>
  <si>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</si>
  <si>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</si>
  <si>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</si>
  <si>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</si>
  <si>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</si>
  <si>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</si>
  <si>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</si>
  <si>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</si>
  <si>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</si>
  <si>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Includes UE gain G and depends on direction</t>
  </si>
  <si>
    <t>Calculated from linear powers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</si>
  <si>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</si>
  <si>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</si>
  <si>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</si>
  <si>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</si>
  <si>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</si>
  <si>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</si>
  <si>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T2</t>
  </si>
  <si>
    <t>Signalled</t>
  </si>
  <si>
    <t>A3-Offset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</si>
  <si>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</si>
  <si>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</si>
  <si>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</si>
  <si>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UE-observed margin relative to signalled threshold</t>
  </si>
  <si>
    <t>UE meas SS-RSRP difference compared to threshold</t>
  </si>
  <si>
    <t>38.331 clause 5.5.4.4 Event A3 entering condition</t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</si>
  <si>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</si>
  <si>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</si>
  <si>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</si>
  <si>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</si>
  <si>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</si>
  <si>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dBm/BW</t>
  </si>
  <si>
    <t>Applied Io, nominal at Reference point</t>
  </si>
  <si>
    <t>Spectral density requirement checked by min SSB_RP</t>
  </si>
  <si>
    <t>SSB Subcarrier spacing</t>
  </si>
  <si>
    <t>#Data RBs allocated in Test case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</si>
  <si>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</si>
  <si>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</si>
  <si>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t>For applied SSB-RP level range check</t>
  </si>
  <si>
    <t>For applied Io level range check</t>
  </si>
  <si>
    <t>AoA1</t>
  </si>
  <si>
    <t>AoA2</t>
  </si>
  <si>
    <t>offsetMO</t>
  </si>
  <si>
    <t>Anritsu</t>
    <phoneticPr fontId="2" type="noConversion"/>
  </si>
  <si>
    <r>
      <t xml:space="preserve">f &lt;= </t>
    </r>
    <r>
      <rPr>
        <sz val="9"/>
        <rFont val="Arial"/>
        <family val="2"/>
      </rPr>
      <t>40.8GHz</t>
    </r>
    <r>
      <rPr>
        <sz val="10"/>
        <color indexed="8"/>
        <rFont val="Arial"/>
        <family val="2"/>
      </rPr>
      <t xml:space="preserve"> 38.903 E.3.1</t>
    </r>
    <phoneticPr fontId="32"/>
  </si>
  <si>
    <t>A3-Offset</t>
    <phoneticPr fontId="32"/>
  </si>
  <si>
    <t>offsetMO (Ofn)</t>
    <phoneticPr fontId="32"/>
  </si>
  <si>
    <t>7.6.15.3</t>
    <phoneticPr fontId="2" type="noConversion"/>
  </si>
  <si>
    <t>AWGN on Freq 2</t>
    <phoneticPr fontId="32"/>
  </si>
  <si>
    <t>Cell#2 on Freq 2</t>
    <phoneticPr fontId="32"/>
  </si>
  <si>
    <t>38.133 Table A.7.6.15.3.1-1</t>
    <phoneticPr fontId="33" type="noConversion"/>
  </si>
  <si>
    <t>38.133 Table A.7.6.15.3.1-3</t>
    <phoneticPr fontId="32"/>
  </si>
  <si>
    <t>38.133 Table A.7.6.15.3.1-2</t>
    <phoneticPr fontId="32"/>
  </si>
  <si>
    <t>PRS Es at Reference point</t>
    <phoneticPr fontId="32"/>
  </si>
  <si>
    <t>N/A</t>
    <phoneticPr fontId="32"/>
  </si>
  <si>
    <r>
      <t>UE rough/fine beam gain</t>
    </r>
    <r>
      <rPr>
        <sz val="10"/>
        <rFont val="Arial"/>
        <family val="2"/>
      </rPr>
      <t xml:space="preserve"> </t>
    </r>
    <r>
      <rPr>
        <sz val="10"/>
        <rFont val="Symbol"/>
        <family val="1"/>
        <charset val="2"/>
      </rPr>
      <t xml:space="preserve">D </t>
    </r>
    <r>
      <rPr>
        <sz val="10"/>
        <rFont val="Arial"/>
        <family val="2"/>
      </rPr>
      <t>Rx beam peak, Y</t>
    </r>
    <phoneticPr fontId="32"/>
  </si>
  <si>
    <r>
      <t xml:space="preserve">UE rough/fine beam gain </t>
    </r>
    <r>
      <rPr>
        <sz val="10"/>
        <color theme="0" tint="-0.249977111117893"/>
        <rFont val="Symbol"/>
        <family val="1"/>
        <charset val="2"/>
      </rPr>
      <t>D</t>
    </r>
    <r>
      <rPr>
        <sz val="10"/>
        <color theme="0" tint="-0.249977111117893"/>
        <rFont val="Arial"/>
        <family val="2"/>
      </rPr>
      <t xml:space="preserve"> Spherical Coverage, </t>
    </r>
    <phoneticPr fontId="32"/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</si>
  <si>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</si>
  <si>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Multi-band relaxation, Spherical Cov. </t>
    </r>
    <r>
      <rPr>
        <sz val="10"/>
        <color theme="0" tint="-0.249977111117893"/>
        <rFont val="Calibri"/>
        <family val="2"/>
      </rPr>
      <t>Δ</t>
    </r>
    <r>
      <rPr>
        <sz val="10"/>
        <color theme="0" tint="-0.249977111117893"/>
        <rFont val="Arial"/>
        <family val="2"/>
      </rPr>
      <t>MB</t>
    </r>
    <r>
      <rPr>
        <vertAlign val="subscript"/>
        <sz val="10"/>
        <color theme="0" tint="-0.249977111117893"/>
        <rFont val="Arial"/>
        <family val="2"/>
      </rPr>
      <t>S</t>
    </r>
    <phoneticPr fontId="32"/>
  </si>
  <si>
    <r>
      <t>dBm/SCS</t>
    </r>
    <r>
      <rPr>
        <vertAlign val="subscript"/>
        <sz val="10"/>
        <rFont val="Arial"/>
        <family val="2"/>
      </rPr>
      <t>SSB</t>
    </r>
    <phoneticPr fontId="32"/>
  </si>
  <si>
    <t>Noc</t>
    <phoneticPr fontId="32"/>
  </si>
  <si>
    <t>38.133 Table B.2.3-2, PC3, n259, 120kHz, Rx beam peak</t>
    <phoneticPr fontId="32"/>
  </si>
  <si>
    <t>AWGN on Freq 1</t>
    <phoneticPr fontId="32"/>
  </si>
  <si>
    <t>Cell#3 on Freq 1</t>
    <phoneticPr fontId="32"/>
  </si>
  <si>
    <t>(Cell 2 SS-RSRP - Cell 1 SS-RSRP - A3 offset)</t>
    <phoneticPr fontId="32"/>
  </si>
  <si>
    <t>Applied (Cell 2 SSB_RP - Cell 1 SSB_RP) sensitivity</t>
    <phoneticPr fontId="32"/>
  </si>
  <si>
    <t>Applied (Cell 2 SSB_RP - Cell 1 SSB_RP) effect</t>
    <phoneticPr fontId="32"/>
  </si>
  <si>
    <t>UE meas (Cell 2 SS-RSRP - Cell 1 SS-RSRP - A3 offset) sens factor</t>
    <phoneticPr fontId="32"/>
  </si>
  <si>
    <t>UE meas (Cell 2 SS-RSRP - Cell 1 SS-RSRP - A3 offset) effect</t>
    <phoneticPr fontId="32"/>
  </si>
  <si>
    <t>Applied (Cell 2 SSB_RP - Cell 1 SSB_RP) minimum</t>
    <phoneticPr fontId="32"/>
  </si>
  <si>
    <t>Applied (Cell 2 SSB_RP - Cell 1 SSB_RP) nominal</t>
    <phoneticPr fontId="32"/>
  </si>
  <si>
    <t>Applied (Cell 2 SSB_RP - Cell 1 SSB_RP) maximum</t>
    <phoneticPr fontId="32"/>
  </si>
  <si>
    <t>Applied (Freq 2 Io - Freq 1 Io) minimum</t>
    <phoneticPr fontId="32"/>
  </si>
  <si>
    <t>Applied (Freq 2 Io - Freq 1 Io) nominal</t>
    <phoneticPr fontId="32"/>
  </si>
  <si>
    <t>Applied (Freq 2 Io - Freq 1 Io) maximum</t>
    <phoneticPr fontId="32"/>
  </si>
  <si>
    <t>UE meas (Cell 2 SS-RSRP - Cell 1 SS-RSRP + Ofn - A3 offset) minimum</t>
    <phoneticPr fontId="32"/>
  </si>
  <si>
    <t>UE meas (Cell 2 SS-RSRP - Cell 1 SS-RSRP + Ofn - A3 offset) nominal</t>
    <phoneticPr fontId="32"/>
  </si>
  <si>
    <t>UE meas (Cell 2 SS-RSRP - Cell 1 SS-RSRP + Ofn - A3 offset) maximum</t>
    <phoneticPr fontId="32"/>
  </si>
  <si>
    <t>Applied (Cell 2 SSB_RP - Cell 1 SSB_RP)</t>
    <phoneticPr fontId="32"/>
  </si>
  <si>
    <t>Applied absolute power of PRS at Reference point, linear</t>
    <phoneticPr fontId="32"/>
  </si>
  <si>
    <t>Applied absolute power at Reference point, linear (Excluding PRS)</t>
    <phoneticPr fontId="32"/>
  </si>
  <si>
    <t>SSB Es/Iot at UE reference point, nominal</t>
    <phoneticPr fontId="32"/>
  </si>
  <si>
    <t>dB</t>
    <phoneticPr fontId="32"/>
  </si>
  <si>
    <t>dB/dB</t>
    <phoneticPr fontId="32"/>
  </si>
  <si>
    <t>Cell 1 PRS Es/Iot effect</t>
    <phoneticPr fontId="32"/>
  </si>
  <si>
    <t>PRS Es/Iot to be within range</t>
    <phoneticPr fontId="32"/>
  </si>
  <si>
    <t>Applied Cell 1 PRS sensitivity factor</t>
    <phoneticPr fontId="32"/>
  </si>
  <si>
    <t>Applied Cell 1 PRS effect</t>
    <phoneticPr fontId="32"/>
  </si>
  <si>
    <t>PRS to be within range</t>
    <phoneticPr fontId="32"/>
  </si>
  <si>
    <t>Average Es/Noc uncertainty</t>
  </si>
  <si>
    <t>Same as for NR conducted measurements in TS 38.533</t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</si>
  <si>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</si>
  <si>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Average Noc absolute level uncertainty</t>
    <phoneticPr fontId="32"/>
  </si>
  <si>
    <r>
      <t>Noc level uncertainty over PRBs #RB</t>
    </r>
    <r>
      <rPr>
        <vertAlign val="subscript"/>
        <sz val="10"/>
        <rFont val="Arial"/>
        <family val="2"/>
      </rPr>
      <t>J-J+19</t>
    </r>
    <phoneticPr fontId="32"/>
  </si>
  <si>
    <t>Applied Cell 2 SSB_RP sensitivity factor</t>
    <phoneticPr fontId="32"/>
  </si>
  <si>
    <t>Applied Cell 2 SSB_RP effect</t>
    <phoneticPr fontId="32"/>
  </si>
  <si>
    <t>Applied Freq 2 Io sensitivity factor</t>
    <phoneticPr fontId="32"/>
  </si>
  <si>
    <t>Applied Freq 2 Io effect</t>
    <phoneticPr fontId="32"/>
  </si>
  <si>
    <t>Cell 3 PRS Es/Iot effect</t>
    <phoneticPr fontId="32"/>
  </si>
  <si>
    <t>Applied Cell 3 SSB_RP sensitivity factor</t>
    <phoneticPr fontId="32"/>
  </si>
  <si>
    <t>Applied Cell 3 SSB_RP effect</t>
    <phoneticPr fontId="32"/>
  </si>
  <si>
    <t>Applied Cell 3 PRS sensitivity factor</t>
    <phoneticPr fontId="32"/>
  </si>
  <si>
    <t>Applied Cell 3 PRS effect</t>
    <phoneticPr fontId="32"/>
  </si>
  <si>
    <t>Applied Freq 1 Io sensitivity factor</t>
    <phoneticPr fontId="32"/>
  </si>
  <si>
    <t>Applied (Freq 1 Io - Freq 2 Io) sensitivity factor</t>
    <phoneticPr fontId="32"/>
  </si>
  <si>
    <t>Applied (Freq 1 Io - Freq 2 Io) effect</t>
    <phoneticPr fontId="32"/>
  </si>
  <si>
    <t>Applied absolute power at Reference point, linear (Exclusing PRS)</t>
    <phoneticPr fontId="32"/>
  </si>
  <si>
    <t>Es (SSB) at Reference point</t>
    <phoneticPr fontId="32"/>
  </si>
  <si>
    <t>PRS at Reference point</t>
    <phoneticPr fontId="32"/>
  </si>
  <si>
    <t>PRS modified by Test tolerance</t>
    <phoneticPr fontId="32"/>
  </si>
  <si>
    <t>Applied offset (Test Tolerance) to PRS</t>
    <phoneticPr fontId="32"/>
  </si>
  <si>
    <t>dB</t>
    <phoneticPr fontId="32"/>
  </si>
  <si>
    <t>Value modified by Test Tolerance</t>
    <phoneticPr fontId="32"/>
  </si>
  <si>
    <t>PRS Es/Iot at UE reference point, nominal</t>
    <phoneticPr fontId="32"/>
  </si>
  <si>
    <t>Applied (Freq 2 Io - Freq 1 Io)</t>
    <phoneticPr fontId="32"/>
  </si>
  <si>
    <t>(Cell 2 SS-RSRP - Cell 1 SS-RSRP + Ofn - A3 offset)</t>
    <phoneticPr fontId="32"/>
  </si>
  <si>
    <t>dB</t>
    <phoneticPr fontId="32"/>
  </si>
  <si>
    <t>38.133 Table B.2.14-2</t>
    <phoneticPr fontId="32"/>
  </si>
  <si>
    <t>Applied Cell 1 PRS minimum</t>
    <phoneticPr fontId="32"/>
  </si>
  <si>
    <t>Applied Cell 1 PRS nominal</t>
    <phoneticPr fontId="32"/>
  </si>
  <si>
    <t>Applied Cell 1 PRS maximum</t>
    <phoneticPr fontId="32"/>
  </si>
  <si>
    <t>Applied PRS, nominal</t>
    <phoneticPr fontId="32"/>
  </si>
  <si>
    <t>38.133 Table B.2.14-2, PC3, n259, 120kHz, Rx beam peak</t>
    <phoneticPr fontId="32"/>
  </si>
  <si>
    <t>Applied Cell 2 SSB_RP minimum</t>
    <phoneticPr fontId="32"/>
  </si>
  <si>
    <t>Applied Cell 2 SSB_RP nominal</t>
    <phoneticPr fontId="32"/>
  </si>
  <si>
    <t>Applied Cell 2 SSB_RP maximum</t>
    <phoneticPr fontId="32"/>
  </si>
  <si>
    <t>Applied Freq 2 Io minimum</t>
    <phoneticPr fontId="32"/>
  </si>
  <si>
    <t>Applied Freq 2 Io nominal</t>
    <phoneticPr fontId="32"/>
  </si>
  <si>
    <t>Applied Freq 2 Io maximum</t>
    <phoneticPr fontId="32"/>
  </si>
  <si>
    <t>Applied Cell 3 SSB_RP minimum</t>
    <phoneticPr fontId="32"/>
  </si>
  <si>
    <t>Applied Cell 3 SSB_RP nominal</t>
    <phoneticPr fontId="32"/>
  </si>
  <si>
    <t>Applied Cell 3 SSB_RP maximum</t>
    <phoneticPr fontId="32"/>
  </si>
  <si>
    <t>Applied Cell 3 PRS minimum</t>
    <phoneticPr fontId="32"/>
  </si>
  <si>
    <t>Applied Cell 3 PRS nominal</t>
    <phoneticPr fontId="32"/>
  </si>
  <si>
    <t>Applied Cell 3 PRS maximum</t>
    <phoneticPr fontId="32"/>
  </si>
  <si>
    <t>Applied Cell 3 Freq 1 Io nominal</t>
    <phoneticPr fontId="32"/>
  </si>
  <si>
    <t>Applied Cell 3 Freq 1 Io minimum</t>
    <phoneticPr fontId="32"/>
  </si>
  <si>
    <t>Applied Cell 3 Freq 1 Io maximum</t>
    <phoneticPr fontId="32"/>
  </si>
  <si>
    <t>v17.13.0</t>
    <phoneticPr fontId="2" type="noConversion"/>
  </si>
  <si>
    <t>Ref: TS 38.133 v17.13.0 clause A.7.6.15.3, TS 38.101-2 v17.13.0</t>
    <phoneticPr fontId="32"/>
  </si>
  <si>
    <t>PRS at reference point for Cell#3 on freq 1 is increased to ensure applied Cell 3 PRS minimum is higher than the condition in 38.133 Table B.2.14-2.</t>
    <phoneticPr fontId="32"/>
  </si>
  <si>
    <t>Es (SSB) at reference point for cell #3 on freq 1 is decreased to ensure that Cell 1 SSB Es/Iot at UE reference point minimum is higher than the condition in 38.133 Table B.2.3-2, and also to ensure that applied freq 1 Io maximum is lower than the condition in 38.133 Table 10.1.5.1.2-1.</t>
    <phoneticPr fontId="32"/>
  </si>
  <si>
    <t>A3 offset is decreased by an amount sufficient to achieve UE meas (Cell 2 SS-RSRP - Cell 1 SS-RSRP - A3 offset) &gt; 0dB during T2</t>
    <phoneticPr fontId="32"/>
  </si>
  <si>
    <t>SSB_RP</t>
    <phoneticPr fontId="32"/>
  </si>
  <si>
    <t>Cell 1 SSB Es/Iot at UE baseband sensitivity factor</t>
    <phoneticPr fontId="32"/>
  </si>
  <si>
    <t>Cell 1 SSB Es/Iot at UE baseband effect</t>
    <phoneticPr fontId="32"/>
  </si>
  <si>
    <t>Cell 1 PRS Es/Iot at UE baseband sensitivity factor</t>
    <phoneticPr fontId="32"/>
  </si>
  <si>
    <t>Cell 2 SSB Es/Iot at UE baseband sensitivity factor</t>
    <phoneticPr fontId="32"/>
  </si>
  <si>
    <t>Cell 2 SSB Es/Iot at UE baseband effect</t>
    <phoneticPr fontId="32"/>
  </si>
  <si>
    <t>Cell 3 SSB Es/Iot at UE baseband sensitivity factor</t>
    <phoneticPr fontId="32"/>
  </si>
  <si>
    <t>Cell 3 SSB Es/Iot at UE baseband effect</t>
    <phoneticPr fontId="32"/>
  </si>
  <si>
    <t>Cell 3 PRS Es/Iot at UE baseband sensitivity factor</t>
    <phoneticPr fontId="32"/>
  </si>
  <si>
    <t>Adapted from 38.533 RRM Test case 7.6.1.2, 7.6.2.1 and 7.6.2.2</t>
    <phoneticPr fontId="2" type="noConversion"/>
  </si>
  <si>
    <t>Cell 1 SSB Es/Iot at UE baseband minimum</t>
    <phoneticPr fontId="32"/>
  </si>
  <si>
    <t>Cell 1 SSB Es/Iot at UE baseband nominal</t>
    <phoneticPr fontId="32"/>
  </si>
  <si>
    <t>Cell 1 SSB Es/Iot at UE baseband maximum</t>
    <phoneticPr fontId="32"/>
  </si>
  <si>
    <t>Cell 1 PRS Es/Iot at UE baseband minimum</t>
    <phoneticPr fontId="32"/>
  </si>
  <si>
    <t>Cell 1 PRS Es/Iot at UE baseband nominal</t>
    <phoneticPr fontId="32"/>
  </si>
  <si>
    <t>Cell 1 PRS Es/Iot at UE baseband maximum</t>
    <phoneticPr fontId="32"/>
  </si>
  <si>
    <t>Cell 2 SSB Es/Iot at UE baseband minimum</t>
    <phoneticPr fontId="32"/>
  </si>
  <si>
    <t>Cell 2 SSB Es/Iot at UE baseband nominal</t>
    <phoneticPr fontId="32"/>
  </si>
  <si>
    <t>Cell 2 SSB Es/Iot at UE baseband maximum</t>
    <phoneticPr fontId="32"/>
  </si>
  <si>
    <t>Cell 3 SSB Es/Iot at UE baseband minimum</t>
    <phoneticPr fontId="32"/>
  </si>
  <si>
    <t>Cell 3 SSB Es/Iot at UE baseband nominal</t>
    <phoneticPr fontId="32"/>
  </si>
  <si>
    <t>Cell 3 SSB Es/Iot at UE baseband maximum</t>
    <phoneticPr fontId="32"/>
  </si>
  <si>
    <t>Cell 3 PRS Es/Iot at UE baseband minimum</t>
    <phoneticPr fontId="32"/>
  </si>
  <si>
    <t>Cell 3 PRS Es/Iot at UE baseband nominal</t>
    <phoneticPr fontId="32"/>
  </si>
  <si>
    <t>Cell 3 PRS Es/Iot at UE baseband maximum</t>
    <phoneticPr fontId="32"/>
  </si>
  <si>
    <t>v18.2.1</t>
    <phoneticPr fontId="2" type="noConversion"/>
  </si>
  <si>
    <t>Template for FR2 SSB inter-frequency measurement with no DRX. 3 NR FR2 Cells, 3 SSBs, 2 time periods, no-fading, 1AoA, both are in EIS beam peak and rough beams, partially partial overlapping concurrent MGs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</si>
</sst>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"/>
    <numFmt numFmtId="177" formatCode="0.0"/>
    <numFmt numFmtId="178" formatCode="0.00_ "/>
    <numFmt numFmtId="179" formatCode="0.00_ ;\-0.00\ "/>
  </numFmts>
  <fonts count="4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sz val="10"/>
      <color theme="1" tint="4.9989318521683403E-2"/>
      <name val="Arial"/>
      <family val="2"/>
    </font>
    <font>
      <b/>
      <sz val="10"/>
      <color theme="0" tint="-0.14999847407452621"/>
      <name val="Arial"/>
      <family val="2"/>
    </font>
    <font>
      <sz val="6"/>
      <name val="ＭＳ Ｐゴシック"/>
      <family val="3"/>
      <charset val="128"/>
    </font>
    <font>
      <sz val="9"/>
      <name val="宋体"/>
      <family val="3"/>
      <charset val="134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sz val="10"/>
      <name val="Symbol"/>
      <family val="1"/>
      <charset val="2"/>
    </font>
    <font>
      <sz val="10"/>
      <color theme="0" tint="-0.249977111117893"/>
      <name val="Symbol"/>
      <family val="1"/>
      <charset val="2"/>
    </font>
    <font>
      <vertAlign val="subscript"/>
      <sz val="10"/>
      <color theme="0" tint="-0.249977111117893"/>
      <name val="Arial"/>
      <family val="2"/>
    </font>
    <font>
      <sz val="10"/>
      <color theme="0" tint="-0.249977111117893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304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76" fontId="1" fillId="0" borderId="5" xfId="1" applyNumberFormat="1" applyFont="1" applyBorder="1" applyAlignment="1">
      <alignment horizontal="center"/>
    </xf>
    <xf numFmtId="176" fontId="1" fillId="0" borderId="0" xfId="1" applyNumberFormat="1" applyFont="1" applyAlignment="1">
      <alignment horizontal="center"/>
    </xf>
    <xf numFmtId="176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9" xfId="1" applyFont="1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0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176" fontId="11" fillId="0" borderId="8" xfId="1" applyNumberFormat="1" applyFont="1" applyBorder="1" applyAlignment="1">
      <alignment horizontal="center"/>
    </xf>
    <xf numFmtId="0" fontId="8" fillId="0" borderId="10" xfId="1" applyFont="1" applyBorder="1" applyAlignment="1"/>
    <xf numFmtId="177" fontId="1" fillId="0" borderId="5" xfId="1" applyNumberFormat="1" applyFont="1" applyBorder="1" applyAlignment="1">
      <alignment horizontal="center"/>
    </xf>
    <xf numFmtId="177" fontId="1" fillId="0" borderId="0" xfId="1" applyNumberFormat="1" applyFont="1" applyAlignment="1">
      <alignment horizontal="center"/>
    </xf>
    <xf numFmtId="177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11" xfId="1" applyFont="1" applyBorder="1" applyAlignment="1">
      <alignment horizontal="center"/>
    </xf>
    <xf numFmtId="177" fontId="1" fillId="0" borderId="8" xfId="1" applyNumberFormat="1" applyFont="1" applyBorder="1" applyAlignment="1">
      <alignment horizontal="center"/>
    </xf>
    <xf numFmtId="177" fontId="1" fillId="0" borderId="10" xfId="1" applyNumberFormat="1" applyFont="1" applyBorder="1" applyAlignment="1">
      <alignment horizontal="center"/>
    </xf>
    <xf numFmtId="2" fontId="8" fillId="0" borderId="11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0" fontId="8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76" fontId="4" fillId="0" borderId="6" xfId="1" applyNumberFormat="1" applyFont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0" xfId="1" applyNumberFormat="1" applyFont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0" fontId="4" fillId="0" borderId="8" xfId="1" applyFont="1" applyBorder="1" applyAlignment="1"/>
    <xf numFmtId="0" fontId="4" fillId="0" borderId="7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76" fontId="8" fillId="0" borderId="6" xfId="1" applyNumberFormat="1" applyFont="1" applyBorder="1" applyAlignment="1">
      <alignment horizontal="center"/>
    </xf>
    <xf numFmtId="0" fontId="8" fillId="0" borderId="1" xfId="1" applyFont="1" applyBorder="1" applyAlignment="1"/>
    <xf numFmtId="0" fontId="21" fillId="0" borderId="5" xfId="1" applyFont="1" applyBorder="1" applyAlignment="1"/>
    <xf numFmtId="0" fontId="21" fillId="0" borderId="6" xfId="1" applyFont="1" applyBorder="1" applyAlignment="1">
      <alignment horizontal="center"/>
    </xf>
    <xf numFmtId="177" fontId="1" fillId="0" borderId="11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5" fillId="0" borderId="5" xfId="1" applyFont="1" applyBorder="1" applyAlignment="1"/>
    <xf numFmtId="0" fontId="1" fillId="0" borderId="10" xfId="1" applyFont="1" applyBorder="1" applyAlignment="1">
      <alignment horizontal="center"/>
    </xf>
    <xf numFmtId="0" fontId="2" fillId="5" borderId="5" xfId="1" applyFont="1" applyFill="1" applyBorder="1" applyAlignment="1"/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0" fontId="4" fillId="0" borderId="5" xfId="0" applyFont="1" applyBorder="1" applyAlignment="1">
      <alignment horizontal="center"/>
    </xf>
    <xf numFmtId="2" fontId="22" fillId="0" borderId="0" xfId="1" applyNumberFormat="1" applyFont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0" fontId="0" fillId="0" borderId="8" xfId="1" applyFont="1" applyBorder="1" applyAlignment="1"/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23" fillId="0" borderId="6" xfId="0" applyFont="1" applyBorder="1"/>
    <xf numFmtId="0" fontId="8" fillId="0" borderId="8" xfId="1" applyFont="1" applyBorder="1" applyAlignment="1">
      <alignment horizontal="center"/>
    </xf>
    <xf numFmtId="0" fontId="23" fillId="0" borderId="5" xfId="0" applyFont="1" applyBorder="1"/>
    <xf numFmtId="2" fontId="8" fillId="0" borderId="10" xfId="1" applyNumberFormat="1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2" fontId="21" fillId="0" borderId="6" xfId="1" applyNumberFormat="1" applyFont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176" fontId="11" fillId="0" borderId="10" xfId="1" applyNumberFormat="1" applyFont="1" applyBorder="1" applyAlignment="1">
      <alignment horizontal="center"/>
    </xf>
    <xf numFmtId="176" fontId="4" fillId="0" borderId="5" xfId="1" applyNumberFormat="1" applyFont="1" applyBorder="1" applyAlignment="1">
      <alignment horizontal="center"/>
    </xf>
    <xf numFmtId="176" fontId="4" fillId="2" borderId="5" xfId="1" applyNumberFormat="1" applyFont="1" applyFill="1" applyBorder="1" applyAlignment="1">
      <alignment horizontal="center"/>
    </xf>
    <xf numFmtId="176" fontId="4" fillId="0" borderId="8" xfId="1" applyNumberFormat="1" applyFont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21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24" fillId="0" borderId="5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23" fillId="0" borderId="0" xfId="0" applyFont="1" applyAlignment="1">
      <alignment horizontal="center" wrapText="1"/>
    </xf>
    <xf numFmtId="0" fontId="23" fillId="0" borderId="0" xfId="1" applyFont="1" applyAlignment="1"/>
    <xf numFmtId="0" fontId="1" fillId="0" borderId="5" xfId="1" applyFont="1" applyBorder="1" applyAlignment="1">
      <alignment horizontal="left"/>
    </xf>
    <xf numFmtId="0" fontId="1" fillId="5" borderId="0" xfId="1" applyFont="1" applyFill="1" applyAlignment="1">
      <alignment horizontal="center"/>
    </xf>
    <xf numFmtId="0" fontId="7" fillId="5" borderId="5" xfId="1" applyFont="1" applyFill="1" applyBorder="1" applyAlignment="1"/>
    <xf numFmtId="0" fontId="8" fillId="0" borderId="8" xfId="1" applyFont="1" applyBorder="1" applyAlignment="1"/>
    <xf numFmtId="0" fontId="0" fillId="0" borderId="9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0" fillId="0" borderId="8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6" xfId="0" applyBorder="1" applyAlignment="1">
      <alignment horizontal="center"/>
    </xf>
    <xf numFmtId="179" fontId="1" fillId="2" borderId="5" xfId="1" applyNumberFormat="1" applyFont="1" applyFill="1" applyBorder="1" applyAlignment="1">
      <alignment horizontal="center"/>
    </xf>
    <xf numFmtId="179" fontId="1" fillId="2" borderId="6" xfId="1" applyNumberFormat="1" applyFont="1" applyFill="1" applyBorder="1" applyAlignment="1">
      <alignment horizontal="center"/>
    </xf>
    <xf numFmtId="179" fontId="4" fillId="2" borderId="5" xfId="1" applyNumberFormat="1" applyFont="1" applyFill="1" applyBorder="1" applyAlignment="1">
      <alignment horizontal="center"/>
    </xf>
    <xf numFmtId="179" fontId="4" fillId="2" borderId="6" xfId="1" applyNumberFormat="1" applyFont="1" applyFill="1" applyBorder="1" applyAlignment="1">
      <alignment horizontal="center"/>
    </xf>
    <xf numFmtId="179" fontId="4" fillId="0" borderId="5" xfId="1" applyNumberFormat="1" applyFont="1" applyBorder="1" applyAlignment="1">
      <alignment horizontal="center"/>
    </xf>
    <xf numFmtId="179" fontId="4" fillId="0" borderId="6" xfId="1" applyNumberFormat="1" applyFont="1" applyBorder="1" applyAlignment="1">
      <alignment horizontal="center"/>
    </xf>
    <xf numFmtId="179" fontId="1" fillId="2" borderId="5" xfId="1" applyNumberFormat="1" applyFont="1" applyFill="1" applyBorder="1" applyAlignment="1"/>
    <xf numFmtId="179" fontId="1" fillId="2" borderId="6" xfId="1" applyNumberFormat="1" applyFont="1" applyFill="1" applyBorder="1" applyAlignment="1"/>
    <xf numFmtId="179" fontId="1" fillId="0" borderId="5" xfId="1" applyNumberFormat="1" applyFont="1" applyBorder="1" applyAlignment="1"/>
    <xf numFmtId="179" fontId="1" fillId="0" borderId="6" xfId="1" applyNumberFormat="1" applyFont="1" applyBorder="1" applyAlignment="1"/>
    <xf numFmtId="1" fontId="1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6" xfId="0" applyFont="1" applyBorder="1"/>
    <xf numFmtId="0" fontId="15" fillId="0" borderId="5" xfId="0" applyFont="1" applyBorder="1"/>
    <xf numFmtId="0" fontId="8" fillId="0" borderId="1" xfId="1" applyFont="1" applyBorder="1" applyAlignment="1">
      <alignment horizontal="center"/>
    </xf>
    <xf numFmtId="2" fontId="25" fillId="0" borderId="0" xfId="1" applyNumberFormat="1" applyFont="1" applyAlignment="1">
      <alignment horizontal="center"/>
    </xf>
    <xf numFmtId="0" fontId="8" fillId="5" borderId="0" xfId="1" applyFont="1" applyFill="1" applyAlignment="1"/>
    <xf numFmtId="0" fontId="8" fillId="0" borderId="11" xfId="1" applyFont="1" applyBorder="1" applyAlignment="1">
      <alignment horizontal="center"/>
    </xf>
    <xf numFmtId="0" fontId="1" fillId="0" borderId="0" xfId="1" quotePrefix="1" applyFont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1" fontId="8" fillId="7" borderId="0" xfId="1" applyNumberFormat="1" applyFont="1" applyFill="1" applyAlignment="1">
      <alignment horizontal="center"/>
    </xf>
    <xf numFmtId="0" fontId="12" fillId="0" borderId="12" xfId="1" applyFont="1" applyBorder="1" applyAlignment="1">
      <alignment horizontal="center"/>
    </xf>
    <xf numFmtId="2" fontId="21" fillId="0" borderId="8" xfId="1" applyNumberFormat="1" applyFont="1" applyBorder="1" applyAlignment="1">
      <alignment horizontal="center"/>
    </xf>
    <xf numFmtId="2" fontId="24" fillId="0" borderId="8" xfId="1" applyNumberFormat="1" applyFont="1" applyBorder="1" applyAlignment="1">
      <alignment horizontal="center"/>
    </xf>
    <xf numFmtId="1" fontId="1" fillId="5" borderId="5" xfId="1" applyNumberFormat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Border="1" applyAlignment="1"/>
    <xf numFmtId="2" fontId="21" fillId="7" borderId="5" xfId="1" applyNumberFormat="1" applyFont="1" applyFill="1" applyBorder="1" applyAlignment="1">
      <alignment horizontal="center"/>
    </xf>
    <xf numFmtId="2" fontId="21" fillId="0" borderId="0" xfId="1" applyNumberFormat="1" applyFont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0" fontId="26" fillId="0" borderId="5" xfId="1" applyFont="1" applyBorder="1" applyAlignment="1"/>
    <xf numFmtId="0" fontId="26" fillId="0" borderId="6" xfId="1" applyFont="1" applyBorder="1" applyAlignment="1">
      <alignment horizontal="center"/>
    </xf>
    <xf numFmtId="0" fontId="26" fillId="0" borderId="0" xfId="1" applyFont="1" applyAlignment="1">
      <alignment horizontal="center"/>
    </xf>
    <xf numFmtId="0" fontId="27" fillId="0" borderId="5" xfId="1" applyFont="1" applyBorder="1" applyAlignment="1">
      <alignment horizontal="center"/>
    </xf>
    <xf numFmtId="0" fontId="27" fillId="0" borderId="6" xfId="0" applyFont="1" applyBorder="1"/>
    <xf numFmtId="0" fontId="27" fillId="0" borderId="5" xfId="0" applyFont="1" applyBorder="1"/>
    <xf numFmtId="0" fontId="27" fillId="0" borderId="6" xfId="0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2" fontId="26" fillId="0" borderId="0" xfId="1" applyNumberFormat="1" applyFont="1" applyAlignment="1">
      <alignment horizontal="center"/>
    </xf>
    <xf numFmtId="2" fontId="26" fillId="0" borderId="5" xfId="1" applyNumberFormat="1" applyFont="1" applyBorder="1" applyAlignment="1">
      <alignment horizontal="center"/>
    </xf>
    <xf numFmtId="2" fontId="26" fillId="0" borderId="6" xfId="1" applyNumberFormat="1" applyFont="1" applyBorder="1" applyAlignment="1">
      <alignment horizontal="center"/>
    </xf>
    <xf numFmtId="0" fontId="28" fillId="0" borderId="5" xfId="1" applyFont="1" applyBorder="1" applyAlignment="1">
      <alignment horizontal="center"/>
    </xf>
    <xf numFmtId="0" fontId="28" fillId="0" borderId="6" xfId="0" applyFont="1" applyBorder="1"/>
    <xf numFmtId="0" fontId="28" fillId="0" borderId="5" xfId="0" applyFont="1" applyBorder="1"/>
    <xf numFmtId="0" fontId="21" fillId="0" borderId="6" xfId="0" applyFont="1" applyBorder="1"/>
    <xf numFmtId="0" fontId="27" fillId="0" borderId="0" xfId="0" applyFont="1" applyAlignment="1">
      <alignment horizontal="center" wrapText="1"/>
    </xf>
    <xf numFmtId="0" fontId="27" fillId="0" borderId="6" xfId="0" applyFont="1" applyBorder="1" applyAlignment="1">
      <alignment horizontal="center" wrapText="1"/>
    </xf>
    <xf numFmtId="0" fontId="28" fillId="0" borderId="6" xfId="0" applyFont="1" applyBorder="1" applyAlignment="1">
      <alignment horizontal="center"/>
    </xf>
    <xf numFmtId="0" fontId="28" fillId="0" borderId="5" xfId="0" applyFont="1" applyBorder="1" applyAlignment="1">
      <alignment horizontal="center"/>
    </xf>
    <xf numFmtId="0" fontId="28" fillId="0" borderId="0" xfId="0" applyFont="1" applyAlignment="1">
      <alignment horizontal="center" wrapText="1"/>
    </xf>
    <xf numFmtId="2" fontId="27" fillId="0" borderId="0" xfId="0" applyNumberFormat="1" applyFont="1" applyAlignment="1">
      <alignment horizontal="center" wrapText="1"/>
    </xf>
    <xf numFmtId="0" fontId="8" fillId="0" borderId="5" xfId="1" applyFont="1" applyBorder="1" applyAlignment="1">
      <alignment horizontal="left"/>
    </xf>
    <xf numFmtId="0" fontId="15" fillId="0" borderId="6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2" fontId="29" fillId="0" borderId="5" xfId="1" applyNumberFormat="1" applyFont="1" applyBorder="1" applyAlignment="1">
      <alignment horizontal="center"/>
    </xf>
    <xf numFmtId="2" fontId="30" fillId="0" borderId="5" xfId="1" applyNumberFormat="1" applyFont="1" applyBorder="1" applyAlignment="1">
      <alignment horizontal="center"/>
    </xf>
    <xf numFmtId="2" fontId="30" fillId="0" borderId="6" xfId="1" applyNumberFormat="1" applyFont="1" applyBorder="1" applyAlignment="1">
      <alignment horizontal="center"/>
    </xf>
    <xf numFmtId="2" fontId="31" fillId="0" borderId="5" xfId="1" applyNumberFormat="1" applyFont="1" applyBorder="1" applyAlignment="1">
      <alignment horizontal="center"/>
    </xf>
    <xf numFmtId="0" fontId="2" fillId="5" borderId="5" xfId="0" applyFont="1" applyFill="1" applyBorder="1"/>
    <xf numFmtId="0" fontId="7" fillId="5" borderId="5" xfId="0" applyFont="1" applyFill="1" applyBorder="1"/>
    <xf numFmtId="2" fontId="1" fillId="7" borderId="8" xfId="1" applyNumberFormat="1" applyFont="1" applyFill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1" fillId="0" borderId="7" xfId="0" applyFont="1" applyBorder="1" applyAlignment="1">
      <alignment horizontal="left"/>
    </xf>
    <xf numFmtId="176" fontId="1" fillId="2" borderId="0" xfId="1" applyNumberFormat="1" applyFont="1" applyFill="1" applyAlignment="1">
      <alignment horizontal="center"/>
    </xf>
    <xf numFmtId="176" fontId="11" fillId="0" borderId="11" xfId="1" applyNumberFormat="1" applyFont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2" fontId="25" fillId="0" borderId="6" xfId="1" applyNumberFormat="1" applyFont="1" applyBorder="1" applyAlignment="1">
      <alignment horizontal="center"/>
    </xf>
    <xf numFmtId="1" fontId="1" fillId="5" borderId="0" xfId="1" applyNumberFormat="1" applyFont="1" applyFill="1" applyAlignment="1">
      <alignment horizontal="center"/>
    </xf>
    <xf numFmtId="2" fontId="4" fillId="5" borderId="0" xfId="1" applyNumberFormat="1" applyFont="1" applyFill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3" fillId="7" borderId="8" xfId="1" applyFont="1" applyFill="1" applyBorder="1" applyAlignment="1"/>
    <xf numFmtId="0" fontId="1" fillId="2" borderId="5" xfId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5" borderId="5" xfId="1" applyFont="1" applyFill="1" applyBorder="1" applyAlignment="1">
      <alignment horizontal="center"/>
    </xf>
    <xf numFmtId="178" fontId="8" fillId="0" borderId="5" xfId="1" applyNumberFormat="1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5" borderId="6" xfId="1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7" xfId="1" applyFont="1" applyBorder="1" applyAlignment="1">
      <alignment horizontal="left"/>
    </xf>
    <xf numFmtId="2" fontId="12" fillId="0" borderId="10" xfId="1" applyNumberFormat="1" applyFont="1" applyBorder="1" applyAlignment="1">
      <alignment horizontal="center"/>
    </xf>
    <xf numFmtId="0" fontId="21" fillId="0" borderId="0" xfId="0" applyFont="1"/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76" fontId="1" fillId="5" borderId="0" xfId="1" applyNumberFormat="1" applyFont="1" applyFill="1" applyAlignment="1">
      <alignment horizontal="center"/>
    </xf>
    <xf numFmtId="0" fontId="1" fillId="0" borderId="3" xfId="0" applyFont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21" fillId="0" borderId="5" xfId="0" applyFont="1" applyBorder="1"/>
    <xf numFmtId="2" fontId="12" fillId="0" borderId="8" xfId="1" applyNumberFormat="1" applyFont="1" applyBorder="1" applyAlignment="1">
      <alignment horizontal="center"/>
    </xf>
    <xf numFmtId="176" fontId="29" fillId="0" borderId="5" xfId="1" applyNumberFormat="1" applyFont="1" applyBorder="1" applyAlignment="1">
      <alignment horizontal="center"/>
    </xf>
    <xf numFmtId="176" fontId="4" fillId="5" borderId="5" xfId="1" applyNumberFormat="1" applyFont="1" applyFill="1" applyBorder="1" applyAlignment="1">
      <alignment horizontal="center"/>
    </xf>
    <xf numFmtId="176" fontId="4" fillId="5" borderId="6" xfId="1" applyNumberFormat="1" applyFont="1" applyFill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1" fillId="0" borderId="0" xfId="0" quotePrefix="1" applyFont="1" applyAlignment="1">
      <alignment horizontal="center"/>
    </xf>
    <xf numFmtId="179" fontId="4" fillId="5" borderId="5" xfId="1" applyNumberFormat="1" applyFont="1" applyFill="1" applyBorder="1" applyAlignment="1">
      <alignment horizontal="center"/>
    </xf>
    <xf numFmtId="179" fontId="4" fillId="5" borderId="6" xfId="1" applyNumberFormat="1" applyFont="1" applyFill="1" applyBorder="1" applyAlignment="1">
      <alignment horizontal="center"/>
    </xf>
    <xf numFmtId="0" fontId="1" fillId="5" borderId="5" xfId="1" applyFont="1" applyFill="1" applyBorder="1" applyAlignment="1"/>
    <xf numFmtId="0" fontId="1" fillId="5" borderId="6" xfId="1" applyFont="1" applyFill="1" applyBorder="1" applyAlignment="1"/>
    <xf numFmtId="179" fontId="1" fillId="5" borderId="5" xfId="1" applyNumberFormat="1" applyFont="1" applyFill="1" applyBorder="1" applyAlignment="1"/>
    <xf numFmtId="179" fontId="1" fillId="5" borderId="6" xfId="1" applyNumberFormat="1" applyFont="1" applyFill="1" applyBorder="1" applyAlignment="1"/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0" fillId="7" borderId="15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5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</cellXfs>
  <cellStyles count="2">
    <cellStyle name="常规 2" xfId="1" xr:uid="{00000000-0005-0000-0000-000000000000}"/>
    <cellStyle name="標準" xfId="0" builtinId="0"/>
  </cellStyles>
  <dxfs count="20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7CE"/>
      <color rgb="FFFFFF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workbookViewId="0">
      <selection activeCell="B4" sqref="B4"/>
    </sheetView>
  </sheetViews>
  <sheetFormatPr defaultRowHeight="12.75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>
      <c r="A1" s="3" t="s">
        <v>16</v>
      </c>
    </row>
    <row r="3" spans="1:9" ht="38.25">
      <c r="A3" s="3" t="s">
        <v>24</v>
      </c>
      <c r="B3" s="256" t="s">
        <v>245</v>
      </c>
    </row>
    <row r="4" spans="1:9">
      <c r="A4" s="3"/>
      <c r="B4" t="s">
        <v>228</v>
      </c>
      <c r="G4"/>
      <c r="I4"/>
    </row>
    <row r="5" spans="1:9">
      <c r="A5" s="3"/>
      <c r="B5" s="4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>
      <c r="C11" s="3" t="s">
        <v>13</v>
      </c>
      <c r="D11" s="6" t="s">
        <v>89</v>
      </c>
      <c r="E11" s="6">
        <v>38.133000000000003</v>
      </c>
      <c r="F11" s="6">
        <v>38.533000000000001</v>
      </c>
      <c r="G11" s="3" t="s">
        <v>14</v>
      </c>
      <c r="I11"/>
    </row>
    <row r="12" spans="1:9">
      <c r="A12" s="3" t="s">
        <v>12</v>
      </c>
      <c r="B12" t="s">
        <v>25</v>
      </c>
      <c r="C12" t="s">
        <v>123</v>
      </c>
      <c r="D12" s="5" t="s">
        <v>214</v>
      </c>
      <c r="E12" s="5" t="s">
        <v>214</v>
      </c>
      <c r="F12" s="5" t="s">
        <v>244</v>
      </c>
      <c r="G12" t="s">
        <v>119</v>
      </c>
      <c r="I12"/>
    </row>
    <row r="13" spans="1:9">
      <c r="D13" s="5"/>
      <c r="G13"/>
      <c r="I13"/>
    </row>
    <row r="14" spans="1:9">
      <c r="D14" s="5"/>
      <c r="G14"/>
      <c r="I14"/>
    </row>
    <row r="15" spans="1:9">
      <c r="D15" s="5"/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27"/>
  <sheetViews>
    <sheetView zoomScaleNormal="100" workbookViewId="0">
      <selection activeCell="E41" sqref="E41"/>
    </sheetView>
  </sheetViews>
  <sheetFormatPr defaultColWidth="10.7109375" defaultRowHeight="12.75"/>
  <cols>
    <col min="1" max="1" width="54.7109375" style="7" customWidth="1"/>
    <col min="2" max="2" width="12" style="7" bestFit="1" customWidth="1"/>
    <col min="3" max="4" width="9.5703125" style="7" customWidth="1"/>
    <col min="5" max="28" width="8.5703125" style="7" customWidth="1"/>
    <col min="29" max="29" width="57.28515625" style="7" bestFit="1" customWidth="1"/>
    <col min="30" max="16384" width="10.7109375" style="7"/>
  </cols>
  <sheetData>
    <row r="1" spans="1:29" ht="13.5" thickBot="1"/>
    <row r="2" spans="1:29" ht="13.5" thickBot="1">
      <c r="A2" s="8" t="s">
        <v>8</v>
      </c>
      <c r="B2" s="9"/>
      <c r="C2" s="194" t="s">
        <v>94</v>
      </c>
      <c r="D2" s="248"/>
      <c r="E2" s="280" t="s">
        <v>34</v>
      </c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4"/>
      <c r="Q2" s="293" t="s">
        <v>37</v>
      </c>
      <c r="R2" s="292"/>
      <c r="S2" s="292"/>
      <c r="T2" s="292"/>
      <c r="U2" s="292"/>
      <c r="V2" s="292"/>
      <c r="W2" s="292"/>
      <c r="X2" s="281"/>
      <c r="Y2" s="69"/>
      <c r="Z2" s="69"/>
      <c r="AA2" s="69"/>
      <c r="AB2" s="69"/>
      <c r="AC2" s="12" t="s">
        <v>0</v>
      </c>
    </row>
    <row r="3" spans="1:29">
      <c r="A3" s="25"/>
      <c r="B3" s="45"/>
      <c r="C3" s="192"/>
      <c r="D3" s="192"/>
      <c r="E3" s="282" t="s">
        <v>35</v>
      </c>
      <c r="F3" s="283"/>
      <c r="G3" s="282" t="s">
        <v>36</v>
      </c>
      <c r="H3" s="283"/>
      <c r="I3" s="284" t="s">
        <v>124</v>
      </c>
      <c r="J3" s="285"/>
      <c r="K3" s="284" t="s">
        <v>125</v>
      </c>
      <c r="L3" s="285"/>
      <c r="M3" s="284" t="s">
        <v>138</v>
      </c>
      <c r="N3" s="285"/>
      <c r="O3" s="284" t="s">
        <v>139</v>
      </c>
      <c r="P3" s="285"/>
      <c r="Q3" s="16"/>
      <c r="R3" s="16"/>
      <c r="S3" s="82"/>
      <c r="T3" s="50"/>
      <c r="U3" s="69"/>
      <c r="V3" s="69"/>
      <c r="W3" s="82"/>
      <c r="X3" s="50"/>
      <c r="Y3" s="16"/>
      <c r="Z3" s="16"/>
      <c r="AA3" s="16"/>
      <c r="AB3" s="16"/>
      <c r="AC3" s="85"/>
    </row>
    <row r="4" spans="1:29">
      <c r="A4" s="25"/>
      <c r="B4" s="14" t="s">
        <v>1</v>
      </c>
      <c r="C4" s="16"/>
      <c r="D4" s="16"/>
      <c r="E4" s="112" t="s">
        <v>92</v>
      </c>
      <c r="F4" s="93" t="s">
        <v>93</v>
      </c>
      <c r="G4" s="112" t="s">
        <v>92</v>
      </c>
      <c r="H4" s="93" t="s">
        <v>93</v>
      </c>
      <c r="I4" s="112" t="s">
        <v>92</v>
      </c>
      <c r="J4" s="93" t="s">
        <v>93</v>
      </c>
      <c r="K4" s="112" t="s">
        <v>92</v>
      </c>
      <c r="L4" s="93" t="s">
        <v>93</v>
      </c>
      <c r="M4" s="112" t="s">
        <v>92</v>
      </c>
      <c r="N4" s="93" t="s">
        <v>93</v>
      </c>
      <c r="O4" s="112" t="s">
        <v>92</v>
      </c>
      <c r="P4" s="93" t="s">
        <v>93</v>
      </c>
      <c r="Q4" s="16"/>
      <c r="R4" s="16"/>
      <c r="S4" s="112" t="s">
        <v>92</v>
      </c>
      <c r="T4" s="93" t="s">
        <v>93</v>
      </c>
      <c r="U4" s="6"/>
      <c r="V4" s="6"/>
      <c r="W4" s="112" t="s">
        <v>92</v>
      </c>
      <c r="X4" s="93" t="s">
        <v>93</v>
      </c>
      <c r="Y4" s="16"/>
      <c r="Z4" s="16"/>
      <c r="AA4" s="16"/>
      <c r="AB4" s="16"/>
      <c r="AC4" s="85"/>
    </row>
    <row r="5" spans="1:29">
      <c r="A5" s="13" t="s">
        <v>110</v>
      </c>
      <c r="B5" s="80" t="s">
        <v>26</v>
      </c>
      <c r="C5" s="23"/>
      <c r="D5" s="23"/>
      <c r="E5" s="206">
        <v>120</v>
      </c>
      <c r="F5" s="179">
        <f>$E5</f>
        <v>120</v>
      </c>
      <c r="G5" s="18"/>
      <c r="H5" s="45"/>
      <c r="I5" s="206">
        <v>120</v>
      </c>
      <c r="J5" s="179">
        <f>$I5</f>
        <v>120</v>
      </c>
      <c r="K5" s="18"/>
      <c r="L5" s="45"/>
      <c r="M5" s="206">
        <v>120</v>
      </c>
      <c r="N5" s="180">
        <f>M5</f>
        <v>120</v>
      </c>
      <c r="O5" s="127"/>
      <c r="P5" s="45"/>
      <c r="Q5" s="22"/>
      <c r="R5" s="22"/>
      <c r="S5" s="38"/>
      <c r="T5" s="109"/>
      <c r="U5" s="22"/>
      <c r="V5" s="22"/>
      <c r="W5" s="38"/>
      <c r="X5" s="109"/>
      <c r="Y5" s="27"/>
      <c r="Z5" s="27"/>
      <c r="AA5" s="27"/>
      <c r="AB5" s="16"/>
      <c r="AC5" s="20" t="s">
        <v>126</v>
      </c>
    </row>
    <row r="6" spans="1:29">
      <c r="A6" s="13" t="s">
        <v>102</v>
      </c>
      <c r="B6" s="80"/>
      <c r="C6" s="23"/>
      <c r="D6" s="23"/>
      <c r="E6" s="206">
        <v>240</v>
      </c>
      <c r="F6" s="179">
        <f>$E6</f>
        <v>240</v>
      </c>
      <c r="G6" s="18"/>
      <c r="H6" s="45"/>
      <c r="I6" s="206">
        <v>240</v>
      </c>
      <c r="J6" s="179">
        <f>$I6</f>
        <v>240</v>
      </c>
      <c r="K6" s="18"/>
      <c r="L6" s="45"/>
      <c r="M6" s="206">
        <v>240</v>
      </c>
      <c r="N6" s="180">
        <f>M6</f>
        <v>240</v>
      </c>
      <c r="O6" s="127"/>
      <c r="P6" s="45"/>
      <c r="Q6" s="22"/>
      <c r="R6" s="22"/>
      <c r="S6" s="38"/>
      <c r="T6" s="109"/>
      <c r="U6" s="22"/>
      <c r="V6" s="22"/>
      <c r="W6" s="38"/>
      <c r="X6" s="109"/>
      <c r="Y6" s="27"/>
      <c r="Z6" s="27"/>
      <c r="AA6" s="27"/>
      <c r="AB6" s="16"/>
      <c r="AC6" s="20" t="s">
        <v>104</v>
      </c>
    </row>
    <row r="7" spans="1:29">
      <c r="A7" s="13" t="s">
        <v>103</v>
      </c>
      <c r="B7" s="80" t="s">
        <v>26</v>
      </c>
      <c r="C7" s="23"/>
      <c r="D7" s="23"/>
      <c r="E7" s="206">
        <v>120</v>
      </c>
      <c r="F7" s="179">
        <f>$E7</f>
        <v>120</v>
      </c>
      <c r="G7" s="18"/>
      <c r="H7" s="45"/>
      <c r="I7" s="206">
        <v>120</v>
      </c>
      <c r="J7" s="179">
        <f>$I7</f>
        <v>120</v>
      </c>
      <c r="K7" s="18"/>
      <c r="L7" s="45"/>
      <c r="M7" s="206">
        <v>120</v>
      </c>
      <c r="N7" s="180">
        <f>M7</f>
        <v>120</v>
      </c>
      <c r="O7" s="127"/>
      <c r="P7" s="45"/>
      <c r="Q7" s="22"/>
      <c r="R7" s="22"/>
      <c r="S7" s="38"/>
      <c r="T7" s="109"/>
      <c r="U7" s="22"/>
      <c r="V7" s="22"/>
      <c r="W7" s="38"/>
      <c r="X7" s="109"/>
      <c r="Y7" s="27"/>
      <c r="Z7" s="27"/>
      <c r="AA7" s="27"/>
      <c r="AB7" s="16"/>
      <c r="AC7" s="20" t="s">
        <v>127</v>
      </c>
    </row>
    <row r="8" spans="1:29">
      <c r="A8" s="13" t="s">
        <v>27</v>
      </c>
      <c r="B8" s="81" t="s">
        <v>28</v>
      </c>
      <c r="C8" s="75"/>
      <c r="D8" s="75"/>
      <c r="E8" s="206">
        <v>100</v>
      </c>
      <c r="F8" s="179">
        <f>$E8</f>
        <v>100</v>
      </c>
      <c r="G8" s="18"/>
      <c r="H8" s="45"/>
      <c r="I8" s="206">
        <v>100</v>
      </c>
      <c r="J8" s="179">
        <f>$I8</f>
        <v>100</v>
      </c>
      <c r="K8" s="18"/>
      <c r="L8" s="45"/>
      <c r="M8" s="206">
        <v>100</v>
      </c>
      <c r="N8" s="180">
        <f>M8</f>
        <v>100</v>
      </c>
      <c r="O8" s="127"/>
      <c r="P8" s="45"/>
      <c r="Q8" s="22"/>
      <c r="R8" s="22"/>
      <c r="S8" s="38"/>
      <c r="T8" s="109"/>
      <c r="U8" s="22"/>
      <c r="V8" s="22"/>
      <c r="W8" s="38"/>
      <c r="X8" s="109"/>
      <c r="Y8" s="27"/>
      <c r="Z8" s="27"/>
      <c r="AA8" s="27"/>
      <c r="AB8" s="16"/>
      <c r="AC8" s="20" t="s">
        <v>126</v>
      </c>
    </row>
    <row r="9" spans="1:29">
      <c r="A9" s="13" t="s">
        <v>111</v>
      </c>
      <c r="B9" s="19"/>
      <c r="C9" s="17"/>
      <c r="D9" s="17"/>
      <c r="E9" s="206">
        <v>66</v>
      </c>
      <c r="F9" s="180">
        <f>$E9</f>
        <v>66</v>
      </c>
      <c r="G9" s="18"/>
      <c r="H9" s="45"/>
      <c r="I9" s="206">
        <v>66</v>
      </c>
      <c r="J9" s="180">
        <f>$I9</f>
        <v>66</v>
      </c>
      <c r="K9" s="18"/>
      <c r="L9" s="45"/>
      <c r="M9" s="206">
        <v>66</v>
      </c>
      <c r="N9" s="180">
        <f>M9</f>
        <v>66</v>
      </c>
      <c r="O9" s="127"/>
      <c r="P9" s="45"/>
      <c r="Q9" s="21"/>
      <c r="R9" s="21"/>
      <c r="S9" s="118"/>
      <c r="T9" s="94"/>
      <c r="U9" s="21"/>
      <c r="V9" s="21"/>
      <c r="W9" s="118"/>
      <c r="X9" s="94"/>
      <c r="Y9" s="17"/>
      <c r="Z9" s="17"/>
      <c r="AA9" s="17"/>
      <c r="AB9" s="17"/>
      <c r="AC9" s="20" t="s">
        <v>127</v>
      </c>
    </row>
    <row r="10" spans="1:29" ht="15.75">
      <c r="A10" s="13" t="s">
        <v>129</v>
      </c>
      <c r="B10" s="80" t="s">
        <v>106</v>
      </c>
      <c r="C10" s="17"/>
      <c r="D10" s="17"/>
      <c r="E10" s="68"/>
      <c r="F10" s="19"/>
      <c r="G10" s="131">
        <v>-199</v>
      </c>
      <c r="H10" s="141">
        <v>-96</v>
      </c>
      <c r="I10" s="127"/>
      <c r="J10" s="95"/>
      <c r="K10" s="131">
        <v>-199</v>
      </c>
      <c r="L10" s="132">
        <v>-199</v>
      </c>
      <c r="M10" s="38"/>
      <c r="N10" s="22"/>
      <c r="O10" s="131">
        <v>-199</v>
      </c>
      <c r="P10" s="141">
        <v>-103</v>
      </c>
      <c r="Q10" s="22"/>
      <c r="R10" s="22"/>
      <c r="S10" s="38"/>
      <c r="T10" s="109"/>
      <c r="U10" s="22"/>
      <c r="V10" s="22"/>
      <c r="W10" s="38"/>
      <c r="X10" s="109"/>
      <c r="Y10" s="27"/>
      <c r="Z10" s="27"/>
      <c r="AA10" s="27"/>
      <c r="AB10" s="16"/>
      <c r="AC10" s="20" t="s">
        <v>127</v>
      </c>
    </row>
    <row r="11" spans="1:29" ht="15.75">
      <c r="A11" s="13" t="s">
        <v>219</v>
      </c>
      <c r="B11" s="81" t="s">
        <v>135</v>
      </c>
      <c r="C11" s="17"/>
      <c r="D11" s="17"/>
      <c r="E11" s="68"/>
      <c r="F11" s="17"/>
      <c r="G11" s="246">
        <v>-89.7</v>
      </c>
      <c r="H11" s="141">
        <v>-89.7</v>
      </c>
      <c r="I11" s="127"/>
      <c r="J11" s="179"/>
      <c r="K11" s="131">
        <v>-199</v>
      </c>
      <c r="L11" s="141">
        <v>-86.7</v>
      </c>
      <c r="M11" s="38"/>
      <c r="N11" s="22"/>
      <c r="O11" s="131">
        <v>-199</v>
      </c>
      <c r="P11" s="141">
        <v>-86.7</v>
      </c>
      <c r="Q11" s="22"/>
      <c r="R11" s="22"/>
      <c r="S11" s="38"/>
      <c r="T11" s="109"/>
      <c r="U11" s="22"/>
      <c r="V11" s="22"/>
      <c r="W11" s="38"/>
      <c r="X11" s="109"/>
      <c r="Y11" s="27"/>
      <c r="Z11" s="27"/>
      <c r="AA11" s="27"/>
      <c r="AB11" s="16"/>
      <c r="AC11" s="20" t="s">
        <v>127</v>
      </c>
    </row>
    <row r="12" spans="1:29" ht="16.5" thickBot="1">
      <c r="A12" s="13" t="s">
        <v>136</v>
      </c>
      <c r="B12" s="81" t="s">
        <v>135</v>
      </c>
      <c r="C12" s="17"/>
      <c r="D12" s="17"/>
      <c r="E12" s="237">
        <v>-93</v>
      </c>
      <c r="F12" s="238">
        <v>-93</v>
      </c>
      <c r="G12" s="47"/>
      <c r="H12" s="110"/>
      <c r="I12" s="237">
        <v>-95.7</v>
      </c>
      <c r="J12" s="141">
        <v>-95.7</v>
      </c>
      <c r="K12" s="47"/>
      <c r="L12" s="109"/>
      <c r="M12" s="237">
        <v>-93</v>
      </c>
      <c r="N12" s="238">
        <v>-93</v>
      </c>
      <c r="O12" s="47"/>
      <c r="P12" s="110"/>
      <c r="Q12" s="22"/>
      <c r="R12" s="22"/>
      <c r="S12" s="38"/>
      <c r="T12" s="109"/>
      <c r="U12" s="22"/>
      <c r="V12" s="22"/>
      <c r="W12" s="38"/>
      <c r="X12" s="109"/>
      <c r="Y12" s="27"/>
      <c r="Z12" s="27"/>
      <c r="AA12" s="27"/>
      <c r="AB12" s="16"/>
      <c r="AC12" s="20" t="s">
        <v>127</v>
      </c>
    </row>
    <row r="13" spans="1:29" ht="13.5" thickBot="1">
      <c r="A13" s="18" t="s">
        <v>87</v>
      </c>
      <c r="B13" s="19"/>
      <c r="C13" s="17"/>
      <c r="D13" s="17"/>
      <c r="E13" s="295">
        <v>0</v>
      </c>
      <c r="F13" s="296"/>
      <c r="G13" s="296"/>
      <c r="H13" s="297"/>
      <c r="I13" s="295">
        <v>0</v>
      </c>
      <c r="J13" s="296"/>
      <c r="K13" s="296"/>
      <c r="L13" s="297"/>
      <c r="M13" s="298">
        <v>0</v>
      </c>
      <c r="N13" s="296"/>
      <c r="O13" s="296"/>
      <c r="P13" s="297"/>
      <c r="Q13" s="21"/>
      <c r="R13" s="21"/>
      <c r="S13" s="118"/>
      <c r="T13" s="94"/>
      <c r="U13" s="21"/>
      <c r="V13" s="21"/>
      <c r="W13" s="118"/>
      <c r="X13" s="94"/>
      <c r="Y13" s="17"/>
      <c r="Z13" s="17"/>
      <c r="AA13" s="17"/>
      <c r="AB13" s="17"/>
      <c r="AC13" s="20" t="s">
        <v>127</v>
      </c>
    </row>
    <row r="14" spans="1:29" ht="13.5" thickBot="1">
      <c r="A14" s="18" t="s">
        <v>88</v>
      </c>
      <c r="B14" s="19"/>
      <c r="C14" s="17"/>
      <c r="D14" s="17"/>
      <c r="E14" s="295">
        <v>1</v>
      </c>
      <c r="F14" s="296"/>
      <c r="G14" s="296"/>
      <c r="H14" s="297"/>
      <c r="I14" s="295">
        <v>1</v>
      </c>
      <c r="J14" s="296"/>
      <c r="K14" s="296"/>
      <c r="L14" s="297"/>
      <c r="M14" s="298">
        <v>1</v>
      </c>
      <c r="N14" s="296"/>
      <c r="O14" s="296"/>
      <c r="P14" s="297"/>
      <c r="Q14" s="21"/>
      <c r="R14" s="21"/>
      <c r="S14" s="118"/>
      <c r="T14" s="94"/>
      <c r="U14" s="21"/>
      <c r="V14" s="21"/>
      <c r="W14" s="118"/>
      <c r="X14" s="94"/>
      <c r="Y14" s="17"/>
      <c r="Z14" s="17"/>
      <c r="AA14" s="17"/>
      <c r="AB14" s="17"/>
      <c r="AC14" s="20" t="s">
        <v>127</v>
      </c>
    </row>
    <row r="15" spans="1:29">
      <c r="A15" s="18" t="s">
        <v>95</v>
      </c>
      <c r="B15" s="19" t="s">
        <v>2</v>
      </c>
      <c r="C15" s="193">
        <v>-6</v>
      </c>
      <c r="D15" s="17"/>
      <c r="E15" s="184"/>
      <c r="F15" s="116"/>
      <c r="G15" s="160"/>
      <c r="H15" s="116"/>
      <c r="I15" s="184"/>
      <c r="J15" s="116"/>
      <c r="K15" s="160"/>
      <c r="L15" s="116"/>
      <c r="M15" s="161"/>
      <c r="N15" s="5"/>
      <c r="O15" s="5"/>
      <c r="P15" s="168"/>
      <c r="Q15" s="21"/>
      <c r="R15" s="21"/>
      <c r="S15" s="118"/>
      <c r="T15" s="94"/>
      <c r="U15" s="21"/>
      <c r="V15" s="21"/>
      <c r="W15" s="118"/>
      <c r="X15" s="94"/>
      <c r="Y15" s="17"/>
      <c r="Z15" s="17"/>
      <c r="AA15" s="17"/>
      <c r="AB15" s="17"/>
      <c r="AC15" s="257" t="s">
        <v>128</v>
      </c>
    </row>
    <row r="16" spans="1:29">
      <c r="A16" s="18" t="s">
        <v>118</v>
      </c>
      <c r="B16" s="19" t="s">
        <v>2</v>
      </c>
      <c r="C16" s="17"/>
      <c r="D16" s="193">
        <v>0</v>
      </c>
      <c r="E16" s="68"/>
      <c r="F16" s="168"/>
      <c r="G16" s="161"/>
      <c r="H16" s="168"/>
      <c r="I16" s="68"/>
      <c r="J16" s="168"/>
      <c r="K16" s="161"/>
      <c r="L16" s="168"/>
      <c r="M16" s="161"/>
      <c r="N16" s="5"/>
      <c r="O16" s="5"/>
      <c r="P16" s="168"/>
      <c r="Q16" s="21"/>
      <c r="R16" s="21"/>
      <c r="S16" s="118"/>
      <c r="T16" s="94"/>
      <c r="U16" s="21"/>
      <c r="V16" s="21"/>
      <c r="W16" s="118"/>
      <c r="X16" s="94"/>
      <c r="Y16" s="17"/>
      <c r="Z16" s="17"/>
      <c r="AA16" s="17"/>
      <c r="AB16" s="17"/>
      <c r="AC16" s="257" t="s">
        <v>130</v>
      </c>
    </row>
    <row r="17" spans="1:29">
      <c r="A17" s="18" t="s">
        <v>47</v>
      </c>
      <c r="B17" s="19" t="s">
        <v>2</v>
      </c>
      <c r="C17" s="17"/>
      <c r="D17" s="17"/>
      <c r="E17" s="68"/>
      <c r="F17" s="168"/>
      <c r="G17" s="161"/>
      <c r="H17" s="168"/>
      <c r="I17" s="68"/>
      <c r="J17" s="168"/>
      <c r="K17" s="161"/>
      <c r="L17" s="168"/>
      <c r="M17" s="161"/>
      <c r="N17" s="5"/>
      <c r="O17" s="5"/>
      <c r="P17" s="168"/>
      <c r="Q17" s="21"/>
      <c r="R17" s="21"/>
      <c r="S17" s="117">
        <v>-1</v>
      </c>
      <c r="T17" s="94">
        <f t="shared" ref="T17:T25" si="0">$S17</f>
        <v>-1</v>
      </c>
      <c r="U17" s="21"/>
      <c r="V17" s="21"/>
      <c r="W17" s="118"/>
      <c r="X17" s="94"/>
      <c r="Y17" s="17"/>
      <c r="Z17" s="17"/>
      <c r="AA17" s="17"/>
      <c r="AB17" s="17"/>
      <c r="AC17" s="103" t="s">
        <v>48</v>
      </c>
    </row>
    <row r="18" spans="1:29">
      <c r="A18" s="18" t="s">
        <v>69</v>
      </c>
      <c r="B18" s="19"/>
      <c r="C18" s="17"/>
      <c r="D18" s="17"/>
      <c r="E18" s="68"/>
      <c r="F18" s="168"/>
      <c r="G18" s="161"/>
      <c r="H18" s="168"/>
      <c r="I18" s="68"/>
      <c r="J18" s="168"/>
      <c r="K18" s="161"/>
      <c r="L18" s="168"/>
      <c r="M18" s="161"/>
      <c r="N18" s="5"/>
      <c r="O18" s="5"/>
      <c r="P18" s="168"/>
      <c r="Q18" s="21"/>
      <c r="R18" s="21"/>
      <c r="S18" s="119">
        <v>66</v>
      </c>
      <c r="T18" s="242">
        <f t="shared" si="0"/>
        <v>66</v>
      </c>
      <c r="U18" s="180"/>
      <c r="V18" s="180"/>
      <c r="W18" s="118"/>
      <c r="X18" s="94"/>
      <c r="Y18" s="17"/>
      <c r="Z18" s="17"/>
      <c r="AA18" s="17"/>
      <c r="AB18" s="17"/>
      <c r="AC18" s="103" t="s">
        <v>84</v>
      </c>
    </row>
    <row r="19" spans="1:29">
      <c r="A19" s="18" t="s">
        <v>90</v>
      </c>
      <c r="B19" s="80" t="s">
        <v>26</v>
      </c>
      <c r="C19" s="23"/>
      <c r="D19" s="23"/>
      <c r="E19" s="68"/>
      <c r="F19" s="168"/>
      <c r="G19" s="161"/>
      <c r="H19" s="168"/>
      <c r="I19" s="68"/>
      <c r="J19" s="168"/>
      <c r="K19" s="161"/>
      <c r="L19" s="168"/>
      <c r="M19" s="161"/>
      <c r="N19" s="5"/>
      <c r="O19" s="5"/>
      <c r="P19" s="168"/>
      <c r="Q19" s="21"/>
      <c r="R19" s="21"/>
      <c r="S19" s="119">
        <v>120</v>
      </c>
      <c r="T19" s="242">
        <f t="shared" si="0"/>
        <v>120</v>
      </c>
      <c r="U19" s="180"/>
      <c r="V19" s="180"/>
      <c r="W19" s="118"/>
      <c r="X19" s="94"/>
      <c r="Y19" s="17"/>
      <c r="Z19" s="17"/>
      <c r="AA19" s="17"/>
      <c r="AB19" s="17"/>
      <c r="AC19" s="103" t="s">
        <v>91</v>
      </c>
    </row>
    <row r="20" spans="1:29">
      <c r="A20" s="207" t="s">
        <v>71</v>
      </c>
      <c r="B20" s="208" t="s">
        <v>30</v>
      </c>
      <c r="C20" s="191"/>
      <c r="D20" s="191"/>
      <c r="E20" s="218"/>
      <c r="F20" s="219"/>
      <c r="G20" s="220"/>
      <c r="H20" s="219"/>
      <c r="I20" s="218"/>
      <c r="J20" s="219"/>
      <c r="K20" s="220"/>
      <c r="L20" s="221"/>
      <c r="M20" s="267"/>
      <c r="N20" s="259"/>
      <c r="O20" s="259"/>
      <c r="P20" s="221"/>
      <c r="Q20" s="205"/>
      <c r="R20" s="205"/>
      <c r="S20" s="246">
        <v>-81.7</v>
      </c>
      <c r="T20" s="109">
        <f t="shared" si="0"/>
        <v>-81.7</v>
      </c>
      <c r="U20" s="205"/>
      <c r="V20" s="205"/>
      <c r="W20" s="131"/>
      <c r="X20" s="132"/>
      <c r="Y20" s="205"/>
      <c r="Z20" s="191"/>
      <c r="AA20" s="191"/>
      <c r="AB20" s="191"/>
      <c r="AC20" s="103" t="s">
        <v>96</v>
      </c>
    </row>
    <row r="21" spans="1:29">
      <c r="A21" s="98" t="s">
        <v>72</v>
      </c>
      <c r="B21" s="99" t="s">
        <v>30</v>
      </c>
      <c r="C21" s="209"/>
      <c r="D21" s="209"/>
      <c r="E21" s="210"/>
      <c r="F21" s="211"/>
      <c r="G21" s="212"/>
      <c r="H21" s="211"/>
      <c r="I21" s="210"/>
      <c r="J21" s="213"/>
      <c r="K21" s="214"/>
      <c r="L21" s="213"/>
      <c r="M21" s="214"/>
      <c r="N21" s="260"/>
      <c r="O21" s="260"/>
      <c r="P21" s="213"/>
      <c r="Q21" s="215"/>
      <c r="R21" s="215"/>
      <c r="S21" s="204">
        <v>-68.900000000000006</v>
      </c>
      <c r="T21" s="132">
        <f t="shared" si="0"/>
        <v>-68.900000000000006</v>
      </c>
      <c r="U21" s="215"/>
      <c r="V21" s="215"/>
      <c r="W21" s="216"/>
      <c r="X21" s="217"/>
      <c r="Y21" s="215"/>
      <c r="Z21" s="209"/>
      <c r="AA21" s="209"/>
      <c r="AB21" s="209"/>
      <c r="AC21" s="103" t="s">
        <v>97</v>
      </c>
    </row>
    <row r="22" spans="1:29">
      <c r="A22" s="207" t="s">
        <v>131</v>
      </c>
      <c r="B22" s="208" t="s">
        <v>2</v>
      </c>
      <c r="C22" s="191"/>
      <c r="D22" s="191"/>
      <c r="E22" s="218"/>
      <c r="F22" s="219"/>
      <c r="G22" s="220"/>
      <c r="H22" s="219"/>
      <c r="I22" s="218"/>
      <c r="J22" s="224"/>
      <c r="K22" s="225"/>
      <c r="L22" s="224"/>
      <c r="M22" s="225"/>
      <c r="N22" s="261"/>
      <c r="O22" s="261"/>
      <c r="P22" s="224"/>
      <c r="Q22" s="205"/>
      <c r="R22" s="205"/>
      <c r="S22" s="246">
        <v>7</v>
      </c>
      <c r="T22" s="109">
        <f t="shared" si="0"/>
        <v>7</v>
      </c>
      <c r="U22" s="205"/>
      <c r="V22" s="205"/>
      <c r="W22" s="131"/>
      <c r="X22" s="132"/>
      <c r="Y22" s="191"/>
      <c r="Z22" s="191"/>
      <c r="AA22" s="191"/>
      <c r="AB22" s="191"/>
      <c r="AC22" s="103" t="s">
        <v>70</v>
      </c>
    </row>
    <row r="23" spans="1:29">
      <c r="A23" s="98" t="s">
        <v>132</v>
      </c>
      <c r="B23" s="99" t="s">
        <v>2</v>
      </c>
      <c r="C23" s="209"/>
      <c r="D23" s="209"/>
      <c r="E23" s="210"/>
      <c r="F23" s="211"/>
      <c r="G23" s="212"/>
      <c r="H23" s="211"/>
      <c r="I23" s="210"/>
      <c r="J23" s="213"/>
      <c r="K23" s="214"/>
      <c r="L23" s="213"/>
      <c r="M23" s="214"/>
      <c r="N23" s="260"/>
      <c r="O23" s="260"/>
      <c r="P23" s="213"/>
      <c r="Q23" s="215"/>
      <c r="R23" s="215"/>
      <c r="S23" s="204">
        <v>7</v>
      </c>
      <c r="T23" s="132">
        <f t="shared" si="0"/>
        <v>7</v>
      </c>
      <c r="U23" s="215"/>
      <c r="V23" s="215"/>
      <c r="W23" s="216"/>
      <c r="X23" s="217"/>
      <c r="Y23" s="209"/>
      <c r="Z23" s="222"/>
      <c r="AA23" s="222"/>
      <c r="AB23" s="223"/>
      <c r="AC23" s="103" t="s">
        <v>66</v>
      </c>
    </row>
    <row r="24" spans="1:29" ht="15.75">
      <c r="A24" s="13" t="s">
        <v>133</v>
      </c>
      <c r="B24" s="80" t="s">
        <v>2</v>
      </c>
      <c r="C24" s="191"/>
      <c r="D24" s="191"/>
      <c r="E24" s="218"/>
      <c r="F24" s="219"/>
      <c r="G24" s="220"/>
      <c r="H24" s="219"/>
      <c r="I24" s="218"/>
      <c r="J24" s="224"/>
      <c r="K24" s="225"/>
      <c r="L24" s="224"/>
      <c r="M24" s="225"/>
      <c r="N24" s="261"/>
      <c r="O24" s="261"/>
      <c r="P24" s="224"/>
      <c r="Q24" s="205"/>
      <c r="R24" s="205"/>
      <c r="S24" s="246">
        <v>1</v>
      </c>
      <c r="T24" s="109">
        <f t="shared" si="0"/>
        <v>1</v>
      </c>
      <c r="U24" s="205"/>
      <c r="V24" s="205"/>
      <c r="W24" s="131"/>
      <c r="X24" s="132"/>
      <c r="Y24" s="226"/>
      <c r="Z24" s="226"/>
      <c r="AA24" s="226"/>
      <c r="AB24" s="226"/>
      <c r="AC24" s="103" t="s">
        <v>112</v>
      </c>
    </row>
    <row r="25" spans="1:29" ht="15.75">
      <c r="A25" s="98" t="s">
        <v>134</v>
      </c>
      <c r="B25" s="99" t="s">
        <v>2</v>
      </c>
      <c r="C25" s="209"/>
      <c r="D25" s="209"/>
      <c r="E25" s="210"/>
      <c r="F25" s="211"/>
      <c r="G25" s="212"/>
      <c r="H25" s="211"/>
      <c r="I25" s="210"/>
      <c r="J25" s="213"/>
      <c r="K25" s="214"/>
      <c r="L25" s="213"/>
      <c r="M25" s="214"/>
      <c r="N25" s="260"/>
      <c r="O25" s="260"/>
      <c r="P25" s="213"/>
      <c r="Q25" s="215"/>
      <c r="R25" s="215"/>
      <c r="S25" s="204">
        <v>1</v>
      </c>
      <c r="T25" s="132">
        <f t="shared" si="0"/>
        <v>1</v>
      </c>
      <c r="U25" s="215"/>
      <c r="V25" s="215"/>
      <c r="W25" s="216"/>
      <c r="X25" s="217"/>
      <c r="Y25" s="227"/>
      <c r="Z25" s="222"/>
      <c r="AA25" s="222"/>
      <c r="AB25" s="222"/>
      <c r="AC25" s="103" t="s">
        <v>113</v>
      </c>
    </row>
    <row r="26" spans="1:29">
      <c r="A26" s="101" t="s">
        <v>76</v>
      </c>
      <c r="B26" s="19" t="s">
        <v>2</v>
      </c>
      <c r="C26" s="17"/>
      <c r="D26" s="17"/>
      <c r="E26" s="120"/>
      <c r="F26" s="121"/>
      <c r="G26" s="123"/>
      <c r="H26" s="121"/>
      <c r="I26" s="120"/>
      <c r="J26" s="125"/>
      <c r="K26" s="126"/>
      <c r="L26" s="125"/>
      <c r="M26" s="126"/>
      <c r="N26" s="262"/>
      <c r="O26" s="262"/>
      <c r="P26" s="125"/>
      <c r="Q26" s="21"/>
      <c r="R26" s="21"/>
      <c r="S26" s="38"/>
      <c r="T26" s="243"/>
      <c r="U26" s="185"/>
      <c r="V26" s="185"/>
      <c r="W26" s="117">
        <v>-10</v>
      </c>
      <c r="X26" s="94">
        <f>$W26</f>
        <v>-10</v>
      </c>
      <c r="Y26" s="153"/>
      <c r="Z26" s="153"/>
      <c r="AA26" s="153"/>
      <c r="AB26" s="153"/>
      <c r="AC26" s="103" t="s">
        <v>78</v>
      </c>
    </row>
    <row r="27" spans="1:29">
      <c r="A27" s="101" t="s">
        <v>77</v>
      </c>
      <c r="B27" s="19" t="s">
        <v>2</v>
      </c>
      <c r="C27" s="17"/>
      <c r="D27" s="17"/>
      <c r="E27" s="120"/>
      <c r="F27" s="121"/>
      <c r="G27" s="123"/>
      <c r="H27" s="121"/>
      <c r="I27" s="120"/>
      <c r="J27" s="125"/>
      <c r="K27" s="126"/>
      <c r="L27" s="125"/>
      <c r="M27" s="126"/>
      <c r="N27" s="262"/>
      <c r="O27" s="262"/>
      <c r="P27" s="125"/>
      <c r="Q27" s="21"/>
      <c r="R27" s="21"/>
      <c r="S27" s="38"/>
      <c r="T27" s="243"/>
      <c r="U27" s="185"/>
      <c r="V27" s="185"/>
      <c r="W27" s="117">
        <v>20</v>
      </c>
      <c r="X27" s="94">
        <f>$W27</f>
        <v>20</v>
      </c>
      <c r="Y27" s="153"/>
      <c r="Z27" s="153"/>
      <c r="AA27" s="153"/>
      <c r="AB27" s="153"/>
      <c r="AC27" s="103" t="s">
        <v>79</v>
      </c>
    </row>
    <row r="28" spans="1:29" ht="13.5" thickBot="1">
      <c r="A28" s="249" t="s">
        <v>215</v>
      </c>
      <c r="B28" s="238"/>
      <c r="C28" s="187"/>
      <c r="D28" s="187"/>
      <c r="E28" s="122"/>
      <c r="F28" s="72"/>
      <c r="G28" s="122"/>
      <c r="H28" s="124"/>
      <c r="I28" s="122"/>
      <c r="J28" s="72"/>
      <c r="K28" s="122"/>
      <c r="L28" s="124"/>
      <c r="M28" s="128"/>
      <c r="N28" s="66"/>
      <c r="O28" s="66"/>
      <c r="P28" s="124"/>
      <c r="Q28" s="66"/>
      <c r="R28" s="66"/>
      <c r="S28" s="128"/>
      <c r="T28" s="124"/>
      <c r="U28" s="66"/>
      <c r="V28" s="66"/>
      <c r="W28" s="128"/>
      <c r="X28" s="124"/>
      <c r="Y28" s="70"/>
      <c r="Z28" s="70"/>
      <c r="AA28" s="70"/>
      <c r="AB28" s="70"/>
      <c r="AC28" s="43"/>
    </row>
    <row r="29" spans="1:29">
      <c r="A29" s="154"/>
      <c r="B29" s="17"/>
      <c r="C29" s="17"/>
      <c r="D29" s="17"/>
      <c r="E29" s="17"/>
      <c r="F29" s="17"/>
      <c r="G29" s="17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AC29" s="46"/>
    </row>
    <row r="30" spans="1:29" ht="13.5" thickBot="1">
      <c r="B30" s="17"/>
      <c r="C30" s="17"/>
      <c r="D30" s="17"/>
      <c r="E30" s="17"/>
      <c r="F30" s="17"/>
      <c r="G30" s="17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17"/>
      <c r="Z30" s="17"/>
      <c r="AA30" s="17"/>
      <c r="AB30" s="17"/>
    </row>
    <row r="31" spans="1:29" ht="13.5" thickBot="1">
      <c r="A31" s="8" t="s">
        <v>17</v>
      </c>
      <c r="B31" s="24"/>
      <c r="C31" s="10"/>
      <c r="D31" s="10"/>
      <c r="E31" s="280" t="s">
        <v>34</v>
      </c>
      <c r="F31" s="293"/>
      <c r="G31" s="293"/>
      <c r="H31" s="293"/>
      <c r="I31" s="293"/>
      <c r="J31" s="293"/>
      <c r="K31" s="293"/>
      <c r="L31" s="293"/>
      <c r="M31" s="293"/>
      <c r="N31" s="293"/>
      <c r="O31" s="293"/>
      <c r="P31" s="294"/>
      <c r="Q31" s="280" t="s">
        <v>37</v>
      </c>
      <c r="R31" s="292"/>
      <c r="S31" s="292"/>
      <c r="T31" s="292"/>
      <c r="U31" s="292"/>
      <c r="V31" s="292"/>
      <c r="W31" s="292"/>
      <c r="X31" s="281"/>
      <c r="Y31" s="10"/>
      <c r="Z31" s="10"/>
      <c r="AA31" s="10"/>
      <c r="AB31" s="10"/>
      <c r="AC31" s="12" t="s">
        <v>0</v>
      </c>
    </row>
    <row r="32" spans="1:29">
      <c r="A32" s="25"/>
      <c r="B32" s="19"/>
      <c r="C32" s="17"/>
      <c r="D32" s="17"/>
      <c r="E32" s="282" t="s">
        <v>35</v>
      </c>
      <c r="F32" s="283"/>
      <c r="G32" s="282" t="s">
        <v>36</v>
      </c>
      <c r="H32" s="283"/>
      <c r="I32" s="284" t="s">
        <v>124</v>
      </c>
      <c r="J32" s="285"/>
      <c r="K32" s="284" t="s">
        <v>125</v>
      </c>
      <c r="L32" s="285"/>
      <c r="M32" s="284" t="s">
        <v>138</v>
      </c>
      <c r="N32" s="290"/>
      <c r="O32" s="284" t="s">
        <v>139</v>
      </c>
      <c r="P32" s="285"/>
      <c r="Q32" s="16"/>
      <c r="R32" s="16"/>
      <c r="S32" s="282" t="s">
        <v>116</v>
      </c>
      <c r="T32" s="283"/>
      <c r="U32" s="288" t="s">
        <v>117</v>
      </c>
      <c r="V32" s="289"/>
      <c r="W32" s="160"/>
      <c r="X32" s="116"/>
      <c r="Y32" s="17"/>
      <c r="Z32" s="17"/>
      <c r="AA32" s="17"/>
      <c r="AB32" s="17"/>
      <c r="AC32" s="85"/>
    </row>
    <row r="33" spans="1:32">
      <c r="A33" s="25"/>
      <c r="B33" s="19"/>
      <c r="C33" s="17"/>
      <c r="D33" s="17"/>
      <c r="E33" s="112" t="s">
        <v>92</v>
      </c>
      <c r="F33" s="93" t="s">
        <v>93</v>
      </c>
      <c r="G33" s="112" t="s">
        <v>92</v>
      </c>
      <c r="H33" s="93" t="s">
        <v>93</v>
      </c>
      <c r="I33" s="112" t="s">
        <v>92</v>
      </c>
      <c r="J33" s="93" t="s">
        <v>93</v>
      </c>
      <c r="K33" s="112" t="s">
        <v>92</v>
      </c>
      <c r="L33" s="93" t="s">
        <v>93</v>
      </c>
      <c r="M33" s="112" t="s">
        <v>92</v>
      </c>
      <c r="N33" s="93" t="s">
        <v>93</v>
      </c>
      <c r="O33" s="112" t="s">
        <v>92</v>
      </c>
      <c r="P33" s="93" t="s">
        <v>93</v>
      </c>
      <c r="Q33" s="16"/>
      <c r="R33" s="16"/>
      <c r="S33" s="112" t="s">
        <v>92</v>
      </c>
      <c r="T33" s="93" t="s">
        <v>93</v>
      </c>
      <c r="U33" s="112" t="s">
        <v>92</v>
      </c>
      <c r="V33" s="93" t="s">
        <v>93</v>
      </c>
      <c r="W33" s="112" t="s">
        <v>92</v>
      </c>
      <c r="X33" s="93" t="s">
        <v>93</v>
      </c>
      <c r="Y33" s="17"/>
      <c r="Z33" s="17"/>
      <c r="AA33" s="17"/>
      <c r="AB33" s="17"/>
      <c r="AC33" s="85"/>
    </row>
    <row r="34" spans="1:32" ht="15.75">
      <c r="A34" s="18" t="s">
        <v>156</v>
      </c>
      <c r="B34" s="19" t="s">
        <v>105</v>
      </c>
      <c r="C34" s="17"/>
      <c r="D34" s="17"/>
      <c r="E34" s="33">
        <f>(10^12)*(10^-3)*10^(E12/10)</f>
        <v>0.50118723362727047</v>
      </c>
      <c r="F34" s="34">
        <f>(10^12)*(10^-3)*10^(F12/10)</f>
        <v>0.50118723362727047</v>
      </c>
      <c r="G34" s="129">
        <f>(10^12)*(10^-3)*10^(G11/10)</f>
        <v>1.0715193052376031</v>
      </c>
      <c r="H34" s="96">
        <f>(10^12)*(10^-3)*10^(H11/10)</f>
        <v>1.0715193052376031</v>
      </c>
      <c r="I34" s="33">
        <f>(10^12)*(10^-3)*10^(I12/10)</f>
        <v>0.26915348039269033</v>
      </c>
      <c r="J34" s="34">
        <f>(10^12)*(10^-3)*10^(J12/10)</f>
        <v>0.26915348039269033</v>
      </c>
      <c r="K34" s="269">
        <f>(10^12)*(10^-3)*10^(K10/10)</f>
        <v>1.2589254117941652E-11</v>
      </c>
      <c r="L34" s="96">
        <f>(10^12)*(10^-3)*10^(L11/10)</f>
        <v>2.1379620895022269</v>
      </c>
      <c r="M34" s="26">
        <f>(10^12)*(10^-3)*10^(M12/10)</f>
        <v>0.50118723362727047</v>
      </c>
      <c r="N34" s="26">
        <f>(10^12)*(10^-3)*10^(N12/10)</f>
        <v>0.50118723362727047</v>
      </c>
      <c r="O34" s="269">
        <f>(10^12)*(10^-3)*10^(O10/10)</f>
        <v>1.2589254117941652E-11</v>
      </c>
      <c r="P34" s="96">
        <f>(10^12)*(10^-3)*10^(P11/10)</f>
        <v>2.1379620895022269</v>
      </c>
      <c r="Q34" s="26"/>
      <c r="R34" s="26"/>
      <c r="S34" s="129"/>
      <c r="T34" s="96"/>
      <c r="U34" s="26"/>
      <c r="V34" s="26"/>
      <c r="W34" s="129"/>
      <c r="X34" s="96"/>
      <c r="Y34" s="26"/>
      <c r="Z34" s="26"/>
      <c r="AA34" s="26"/>
      <c r="AB34" s="26"/>
      <c r="AC34" s="20" t="s">
        <v>61</v>
      </c>
    </row>
    <row r="35" spans="1:32" ht="15.75">
      <c r="A35" s="18" t="s">
        <v>155</v>
      </c>
      <c r="B35" s="19" t="s">
        <v>105</v>
      </c>
      <c r="C35" s="17"/>
      <c r="D35" s="17"/>
      <c r="E35" s="33"/>
      <c r="F35" s="34"/>
      <c r="G35" s="129"/>
      <c r="H35" s="96">
        <f>(10^12)*(10^-3)*(10^(H10/10))</f>
        <v>0.25118864315095785</v>
      </c>
      <c r="I35" s="33"/>
      <c r="J35" s="34"/>
      <c r="K35" s="269"/>
      <c r="L35" s="96"/>
      <c r="M35" s="26"/>
      <c r="N35" s="26"/>
      <c r="O35" s="269"/>
      <c r="P35" s="96">
        <f>(10^12)*(10^-3)*10^(P10/10)</f>
        <v>5.0118723362726991E-2</v>
      </c>
      <c r="Q35" s="26"/>
      <c r="R35" s="26"/>
      <c r="S35" s="129"/>
      <c r="T35" s="96"/>
      <c r="U35" s="26"/>
      <c r="V35" s="26"/>
      <c r="W35" s="129"/>
      <c r="X35" s="96"/>
      <c r="Y35" s="26"/>
      <c r="Z35" s="26"/>
      <c r="AA35" s="26"/>
      <c r="AB35" s="26"/>
      <c r="AC35" s="20"/>
    </row>
    <row r="36" spans="1:32" ht="15.75">
      <c r="A36" s="228" t="s">
        <v>50</v>
      </c>
      <c r="B36" s="19" t="s">
        <v>105</v>
      </c>
      <c r="C36" s="17"/>
      <c r="D36" s="17"/>
      <c r="E36" s="33">
        <f>(10^12)*(10^-3)*(E5/S19)*(1/(S18*12))*10^(IF($E13=0,IF($E14=0,((-S17+S20+S24)/10),((-S17+S20+S22+S24)/10)),IF($E14=0,((-S17+S21+S25)/10),((-S17+S21+S23+S25)/10))))</f>
        <v>6.7807044996243945E-2</v>
      </c>
      <c r="F36" s="130">
        <f>(10^12)*(10^-3)*(F5/T19)*(1/(T18*12))*10^(IF($E13=0,IF($E14=0,((-T17+T20+T24)/10),((-T17+T20+T22+T24)/10)),IF($E14=0,((-T17+T21+T25)/10),((-T17+T21+T23+T25)/10))))</f>
        <v>6.7807044996243945E-2</v>
      </c>
      <c r="G36" s="38"/>
      <c r="H36" s="109"/>
      <c r="I36" s="33">
        <f>(10^12)*(10^-3)*(I5/S19)*(1/(S18*12))*10^(IF($I13=0,IF($I14=0,((-S17+S20+S24)/10),((-S17+S20+S22+S24)/10)),IF($I14=0,((-S17+S21+S25)/10),((-S17+S21+S23+S25)/10))))</f>
        <v>6.7807044996243945E-2</v>
      </c>
      <c r="J36" s="130">
        <f>(10^12)*(10^-3)*(J5/T19)*(1/(T18*12))*10^(IF($I13=0,IF($I14=0,((-T17+T20+T24)/10),((-T17+T20+T22+T24)/10)),IF($I14=0,((-T17+T21+T25)/10),((-T17+T21+T23+T25)/10))))</f>
        <v>6.7807044996243945E-2</v>
      </c>
      <c r="K36" s="131"/>
      <c r="L36" s="109"/>
      <c r="M36" s="33">
        <f>(10^12)*(10^-3)*(M5/S19)*(1/(S18*12))*10^(IF($M13=0,IF($M14=0,((-S17+S20+S24)/10),((-S17+S20+S22+S24)/10)),IF($M14=0,((-S17+S21+S25)/10),((-S17+S21+S23+S25)/10))))</f>
        <v>6.7807044996243945E-2</v>
      </c>
      <c r="N36" s="34">
        <f>(10^12)*(10^-3)*(N5/S19)*(1/(S18*12))*10^(IF($M13=0,IF($M14=0,((-S17+S20+S24)/10),((-S17+S20+S22+S24)/10)),IF($M14=0,((-S17+S21+S25)/10),((-S17+S21+S23+S25)/10))))</f>
        <v>6.7807044996243945E-2</v>
      </c>
      <c r="O36" s="38"/>
      <c r="P36" s="109"/>
      <c r="Q36" s="113"/>
      <c r="R36" s="113"/>
      <c r="S36" s="38"/>
      <c r="T36" s="109"/>
      <c r="U36" s="22"/>
      <c r="V36" s="22"/>
      <c r="W36" s="38"/>
      <c r="X36" s="109"/>
      <c r="Y36" s="21"/>
      <c r="Z36" s="21"/>
      <c r="AA36" s="21"/>
      <c r="AB36" s="21"/>
      <c r="AC36" s="167" t="s">
        <v>98</v>
      </c>
    </row>
    <row r="37" spans="1:32">
      <c r="A37" s="155" t="s">
        <v>157</v>
      </c>
      <c r="B37" s="19" t="s">
        <v>2</v>
      </c>
      <c r="C37" s="17"/>
      <c r="D37" s="17"/>
      <c r="E37" s="68"/>
      <c r="F37" s="19"/>
      <c r="G37" s="38">
        <f>10*LOG(G34/E34)</f>
        <v>3.3000000000000016</v>
      </c>
      <c r="H37" s="22">
        <f>10*LOG(H34/(F34+P34))</f>
        <v>-3.914639633070208</v>
      </c>
      <c r="I37" s="38"/>
      <c r="J37" s="109"/>
      <c r="K37" s="131">
        <f>10*LOG(K34/(I34+I36))</f>
        <v>-104.27579026657983</v>
      </c>
      <c r="L37" s="109">
        <f>10*LOG(L34/J34)</f>
        <v>9.0000000000000089</v>
      </c>
      <c r="M37" s="22"/>
      <c r="N37" s="22"/>
      <c r="O37" s="38"/>
      <c r="P37" s="109">
        <f>10*LOG(P34/(N34+H34))</f>
        <v>1.3335230753666727</v>
      </c>
      <c r="Q37" s="113"/>
      <c r="R37" s="113"/>
      <c r="S37" s="38"/>
      <c r="T37" s="109"/>
      <c r="U37" s="22"/>
      <c r="V37" s="22"/>
      <c r="W37" s="38"/>
      <c r="X37" s="109"/>
      <c r="Y37" s="21"/>
      <c r="Z37" s="21"/>
      <c r="AA37" s="21"/>
      <c r="AB37" s="21"/>
      <c r="AC37" s="103" t="s">
        <v>65</v>
      </c>
    </row>
    <row r="38" spans="1:32">
      <c r="A38" s="155" t="s">
        <v>189</v>
      </c>
      <c r="B38" s="19" t="s">
        <v>158</v>
      </c>
      <c r="C38" s="17"/>
      <c r="D38" s="17"/>
      <c r="E38" s="68"/>
      <c r="F38" s="19"/>
      <c r="G38" s="38"/>
      <c r="H38" s="22">
        <f>10*LOG(H35/F34)</f>
        <v>-2.9999999999999871</v>
      </c>
      <c r="I38" s="38"/>
      <c r="J38" s="109"/>
      <c r="K38" s="131"/>
      <c r="L38" s="109"/>
      <c r="M38" s="22"/>
      <c r="N38" s="22"/>
      <c r="O38" s="38"/>
      <c r="P38" s="109">
        <f>10*LOG(P35/F34)</f>
        <v>-10.000000000000004</v>
      </c>
      <c r="Q38" s="113"/>
      <c r="R38" s="113"/>
      <c r="S38" s="38"/>
      <c r="T38" s="109"/>
      <c r="U38" s="22"/>
      <c r="V38" s="22"/>
      <c r="W38" s="38"/>
      <c r="X38" s="109"/>
      <c r="Y38" s="21"/>
      <c r="Z38" s="21"/>
      <c r="AA38" s="21"/>
      <c r="AB38" s="21"/>
      <c r="AC38" s="103"/>
    </row>
    <row r="39" spans="1:32" ht="15.75">
      <c r="A39" s="101" t="s">
        <v>63</v>
      </c>
      <c r="B39" s="80" t="s">
        <v>106</v>
      </c>
      <c r="C39" s="23"/>
      <c r="D39" s="23"/>
      <c r="E39" s="61"/>
      <c r="F39" s="80"/>
      <c r="G39" s="38">
        <f>G11</f>
        <v>-89.7</v>
      </c>
      <c r="H39" s="22">
        <f>H11</f>
        <v>-89.7</v>
      </c>
      <c r="I39" s="38"/>
      <c r="J39" s="109"/>
      <c r="K39" s="131">
        <f>K10</f>
        <v>-199</v>
      </c>
      <c r="L39" s="109">
        <f>L11</f>
        <v>-86.7</v>
      </c>
      <c r="M39" s="22"/>
      <c r="N39" s="22"/>
      <c r="O39" s="131">
        <f>O11</f>
        <v>-199</v>
      </c>
      <c r="P39" s="109">
        <f>P11</f>
        <v>-86.7</v>
      </c>
      <c r="Q39" s="22"/>
      <c r="R39" s="22"/>
      <c r="S39" s="38"/>
      <c r="T39" s="109"/>
      <c r="U39" s="22"/>
      <c r="V39" s="22"/>
      <c r="W39" s="38"/>
      <c r="X39" s="109"/>
      <c r="Y39" s="23"/>
      <c r="Z39" s="23"/>
      <c r="AA39" s="23"/>
      <c r="AB39" s="23"/>
      <c r="AC39" s="239" t="s">
        <v>114</v>
      </c>
      <c r="AE39"/>
      <c r="AF39"/>
    </row>
    <row r="40" spans="1:32">
      <c r="A40" s="101" t="s">
        <v>64</v>
      </c>
      <c r="B40" s="80" t="s">
        <v>2</v>
      </c>
      <c r="C40" s="23"/>
      <c r="D40" s="23"/>
      <c r="E40" s="61"/>
      <c r="F40" s="80"/>
      <c r="G40" s="38"/>
      <c r="H40" s="109"/>
      <c r="I40" s="38"/>
      <c r="J40" s="109"/>
      <c r="K40" s="131">
        <f>K39-G39</f>
        <v>-109.3</v>
      </c>
      <c r="L40" s="109">
        <f>L39-H39</f>
        <v>3</v>
      </c>
      <c r="M40" s="22"/>
      <c r="N40" s="22"/>
      <c r="O40" s="38"/>
      <c r="P40" s="109"/>
      <c r="Q40" s="22"/>
      <c r="R40" s="22"/>
      <c r="S40" s="38"/>
      <c r="T40" s="109"/>
      <c r="U40" s="22"/>
      <c r="V40" s="22"/>
      <c r="W40" s="38"/>
      <c r="X40" s="109"/>
      <c r="Y40" s="23"/>
      <c r="Z40" s="23"/>
      <c r="AA40" s="23"/>
      <c r="AB40" s="23"/>
      <c r="AC40" s="239" t="s">
        <v>74</v>
      </c>
      <c r="AE40"/>
      <c r="AF40"/>
    </row>
    <row r="41" spans="1:32">
      <c r="A41" s="62" t="s">
        <v>108</v>
      </c>
      <c r="B41" s="19" t="s">
        <v>107</v>
      </c>
      <c r="C41" s="17"/>
      <c r="D41" s="17"/>
      <c r="E41" s="118">
        <f>10*LOG((E34+G34)*10^-9)+10*LOG(MAX(E6,12*E9*E7/E5))</f>
        <v>-59.046271259471752</v>
      </c>
      <c r="F41" s="94">
        <f>10*LOG((F34+H34+P34)*10^-9)+10*LOG(MAX(F6,12*F9*F7/F5))</f>
        <v>-55.318226458718328</v>
      </c>
      <c r="G41" s="18"/>
      <c r="H41" s="45"/>
      <c r="I41" s="38">
        <f>10*LOG((I34+K34)*10^-9)+10*LOG(MAX(I6,12*I9*I7/I5))</f>
        <v>-66.712748183901937</v>
      </c>
      <c r="J41" s="94">
        <f>10*LOG((J34+L34)*10^-9)+10*LOG(MAX(J6,12*J9*J7/J5))</f>
        <v>-57.197778763852767</v>
      </c>
      <c r="K41" s="38"/>
      <c r="L41" s="109"/>
      <c r="M41" s="118">
        <f>10*LOG((M34+O34+G34)*10^-9)+10*LOG(MAX(M6,12*M9*M7/M5))</f>
        <v>-59.046271259436978</v>
      </c>
      <c r="N41" s="94">
        <f>10*LOG((H34+N34+P34)*10^-9)+10*LOG(MAX(N6,12*N9*N7/N5))</f>
        <v>-55.318226458718328</v>
      </c>
      <c r="O41" s="38"/>
      <c r="P41" s="109"/>
      <c r="Q41" s="22"/>
      <c r="R41" s="22"/>
      <c r="S41" s="38"/>
      <c r="T41" s="109"/>
      <c r="U41" s="22"/>
      <c r="V41" s="22"/>
      <c r="W41" s="38"/>
      <c r="X41" s="109"/>
      <c r="Y41" s="23"/>
      <c r="Z41" s="23"/>
      <c r="AA41" s="23"/>
      <c r="AB41" s="23"/>
      <c r="AC41" s="239" t="s">
        <v>115</v>
      </c>
      <c r="AE41"/>
      <c r="AF41"/>
    </row>
    <row r="42" spans="1:32">
      <c r="A42" s="101" t="s">
        <v>45</v>
      </c>
      <c r="B42" s="80" t="s">
        <v>2</v>
      </c>
      <c r="C42" s="23"/>
      <c r="D42" s="23"/>
      <c r="E42" s="118"/>
      <c r="F42" s="94"/>
      <c r="G42" s="18"/>
      <c r="H42" s="45"/>
      <c r="I42" s="38">
        <f>I41-E41</f>
        <v>-7.6664769244301851</v>
      </c>
      <c r="J42" s="22">
        <f>J41-F41</f>
        <v>-1.8795523051344389</v>
      </c>
      <c r="K42" s="38"/>
      <c r="L42" s="109"/>
      <c r="M42" s="22"/>
      <c r="N42" s="22"/>
      <c r="O42" s="38"/>
      <c r="P42" s="109"/>
      <c r="Q42" s="22"/>
      <c r="R42" s="22"/>
      <c r="S42" s="38"/>
      <c r="T42" s="109"/>
      <c r="U42" s="22"/>
      <c r="V42" s="22"/>
      <c r="W42" s="38"/>
      <c r="X42" s="109"/>
      <c r="Y42" s="23"/>
      <c r="Z42" s="23"/>
      <c r="AA42" s="23"/>
      <c r="AB42" s="23"/>
      <c r="AC42" s="167" t="s">
        <v>75</v>
      </c>
      <c r="AE42"/>
      <c r="AF42"/>
    </row>
    <row r="43" spans="1:32">
      <c r="A43" s="13" t="s">
        <v>46</v>
      </c>
      <c r="B43" s="80" t="s">
        <v>2</v>
      </c>
      <c r="C43" s="23"/>
      <c r="D43" s="23"/>
      <c r="E43" s="181"/>
      <c r="F43" s="182"/>
      <c r="G43" s="183"/>
      <c r="H43" s="182"/>
      <c r="I43" s="181"/>
      <c r="J43" s="229"/>
      <c r="K43" s="230"/>
      <c r="L43" s="229"/>
      <c r="M43" s="263"/>
      <c r="N43" s="263"/>
      <c r="O43" s="230"/>
      <c r="P43" s="229"/>
      <c r="Q43" s="22"/>
      <c r="R43" s="22"/>
      <c r="S43" s="38">
        <f>(S20-S21)/2</f>
        <v>-6.3999999999999986</v>
      </c>
      <c r="T43" s="109">
        <f>(T20-T21)/2</f>
        <v>-6.3999999999999986</v>
      </c>
      <c r="U43" s="22">
        <f>(S20-S21)/2</f>
        <v>-6.3999999999999986</v>
      </c>
      <c r="V43" s="22">
        <f>(T20-T21)/2</f>
        <v>-6.3999999999999986</v>
      </c>
      <c r="W43" s="118"/>
      <c r="X43" s="94"/>
      <c r="Y43" s="23"/>
      <c r="Z43" s="23"/>
      <c r="AA43" s="23"/>
      <c r="AB43" s="23"/>
      <c r="AC43" s="167" t="s">
        <v>49</v>
      </c>
      <c r="AE43"/>
      <c r="AF43"/>
    </row>
    <row r="44" spans="1:32">
      <c r="A44" s="18" t="s">
        <v>80</v>
      </c>
      <c r="B44" s="19" t="s">
        <v>2</v>
      </c>
      <c r="C44" s="17"/>
      <c r="D44" s="17"/>
      <c r="E44" s="120"/>
      <c r="F44" s="121"/>
      <c r="G44" s="123"/>
      <c r="H44" s="121"/>
      <c r="I44" s="120"/>
      <c r="J44" s="125"/>
      <c r="K44" s="126"/>
      <c r="L44" s="125"/>
      <c r="M44" s="262"/>
      <c r="N44" s="262"/>
      <c r="O44" s="126"/>
      <c r="P44" s="125"/>
      <c r="Q44" s="21"/>
      <c r="R44" s="21"/>
      <c r="S44" s="18"/>
      <c r="T44" s="45"/>
      <c r="W44" s="232">
        <f>(W26+W27)/2</f>
        <v>5</v>
      </c>
      <c r="X44" s="233">
        <f>(X26+X27)/2</f>
        <v>5</v>
      </c>
      <c r="Y44" s="23"/>
      <c r="Z44" s="23"/>
      <c r="AA44" s="23"/>
      <c r="AB44" s="23"/>
      <c r="AC44" s="167" t="s">
        <v>81</v>
      </c>
      <c r="AE44"/>
      <c r="AF44"/>
    </row>
    <row r="45" spans="1:32">
      <c r="A45" s="101" t="s">
        <v>73</v>
      </c>
      <c r="B45" s="80" t="s">
        <v>29</v>
      </c>
      <c r="C45" s="23"/>
      <c r="D45" s="23"/>
      <c r="E45" s="61"/>
      <c r="F45" s="80"/>
      <c r="G45" s="38">
        <f>G39+(IF($E13=0,0,S43))+W44</f>
        <v>-84.7</v>
      </c>
      <c r="H45" s="109">
        <f>H39+(IF($E13=0,0,T43))+X44</f>
        <v>-84.7</v>
      </c>
      <c r="I45" s="38"/>
      <c r="J45" s="109"/>
      <c r="K45" s="131">
        <f>K39+(IF($I13=0,0,S43))+W44</f>
        <v>-194</v>
      </c>
      <c r="L45" s="109">
        <f>L39+(IF($I13=0,0,T43))+X44</f>
        <v>-81.7</v>
      </c>
      <c r="M45" s="22"/>
      <c r="N45" s="22"/>
      <c r="O45" s="38"/>
      <c r="P45" s="109">
        <f>P39+(IF($M13=0,0,T43))+X44</f>
        <v>-81.7</v>
      </c>
      <c r="Q45" s="22"/>
      <c r="R45" s="22"/>
      <c r="S45" s="38"/>
      <c r="T45" s="109"/>
      <c r="U45" s="22"/>
      <c r="V45" s="22"/>
      <c r="W45" s="38"/>
      <c r="X45" s="109"/>
      <c r="Y45" s="23"/>
      <c r="Z45" s="23"/>
      <c r="AA45" s="23"/>
      <c r="AB45" s="23"/>
      <c r="AC45" s="167" t="s">
        <v>85</v>
      </c>
      <c r="AE45"/>
      <c r="AF45"/>
    </row>
    <row r="46" spans="1:32" ht="13.5" thickBot="1">
      <c r="A46" s="166" t="s">
        <v>140</v>
      </c>
      <c r="B46" s="72" t="s">
        <v>2</v>
      </c>
      <c r="C46" s="187"/>
      <c r="D46" s="187"/>
      <c r="E46" s="158"/>
      <c r="F46" s="57"/>
      <c r="G46" s="158"/>
      <c r="H46" s="57"/>
      <c r="I46" s="158"/>
      <c r="J46" s="57"/>
      <c r="K46" s="195">
        <f>K45-G45-$C15</f>
        <v>-103.3</v>
      </c>
      <c r="L46" s="110">
        <f>L45-H45-$C15</f>
        <v>9</v>
      </c>
      <c r="M46" s="67"/>
      <c r="N46" s="67"/>
      <c r="O46" s="47"/>
      <c r="P46" s="110"/>
      <c r="Q46" s="67"/>
      <c r="R46" s="67"/>
      <c r="S46" s="47"/>
      <c r="T46" s="110"/>
      <c r="U46" s="67"/>
      <c r="V46" s="67"/>
      <c r="W46" s="47"/>
      <c r="X46" s="110"/>
      <c r="Y46" s="63"/>
      <c r="Z46" s="63"/>
      <c r="AA46" s="63"/>
      <c r="AB46" s="63"/>
      <c r="AC46" s="159" t="s">
        <v>99</v>
      </c>
      <c r="AE46"/>
      <c r="AF46"/>
    </row>
    <row r="47" spans="1:32">
      <c r="A47" s="154"/>
    </row>
    <row r="48" spans="1:32" ht="13.5" thickBot="1">
      <c r="B48" s="17"/>
      <c r="C48" s="17"/>
      <c r="D48" s="17"/>
      <c r="E48" s="17"/>
      <c r="F48" s="17"/>
      <c r="G48" s="1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17"/>
      <c r="Z48" s="17"/>
      <c r="AA48" s="17"/>
      <c r="AB48" s="17"/>
    </row>
    <row r="49" spans="1:29" ht="13.5" thickBot="1">
      <c r="A49" s="8" t="s">
        <v>18</v>
      </c>
      <c r="B49" s="24"/>
      <c r="C49" s="10"/>
      <c r="D49" s="10"/>
      <c r="E49" s="299" t="s">
        <v>34</v>
      </c>
      <c r="F49" s="300"/>
      <c r="G49" s="300"/>
      <c r="H49" s="300"/>
      <c r="I49" s="300"/>
      <c r="J49" s="300"/>
      <c r="K49" s="300"/>
      <c r="L49" s="300"/>
      <c r="M49" s="300"/>
      <c r="N49" s="300"/>
      <c r="O49" s="300"/>
      <c r="P49" s="301"/>
      <c r="Q49" s="291" t="s">
        <v>37</v>
      </c>
      <c r="R49" s="292"/>
      <c r="S49" s="292"/>
      <c r="T49" s="292"/>
      <c r="U49" s="292"/>
      <c r="V49" s="292"/>
      <c r="W49" s="292"/>
      <c r="X49" s="281"/>
      <c r="Y49" s="97"/>
      <c r="Z49" s="11"/>
      <c r="AA49" s="11"/>
      <c r="AB49" s="9"/>
      <c r="AC49" s="12" t="s">
        <v>0</v>
      </c>
    </row>
    <row r="50" spans="1:29">
      <c r="A50" s="25"/>
      <c r="B50" s="19"/>
      <c r="C50" s="17"/>
      <c r="D50" s="17"/>
      <c r="E50" s="282" t="s">
        <v>35</v>
      </c>
      <c r="F50" s="283"/>
      <c r="G50" s="282" t="s">
        <v>36</v>
      </c>
      <c r="H50" s="283"/>
      <c r="I50" s="284" t="s">
        <v>124</v>
      </c>
      <c r="J50" s="285"/>
      <c r="K50" s="284" t="s">
        <v>125</v>
      </c>
      <c r="L50" s="290"/>
      <c r="M50" s="284" t="s">
        <v>138</v>
      </c>
      <c r="N50" s="285"/>
      <c r="O50" s="284" t="s">
        <v>139</v>
      </c>
      <c r="P50" s="290"/>
      <c r="Q50" s="134"/>
      <c r="R50" s="135"/>
      <c r="S50" s="282" t="s">
        <v>116</v>
      </c>
      <c r="T50" s="283"/>
      <c r="U50" s="288" t="s">
        <v>117</v>
      </c>
      <c r="V50" s="289"/>
      <c r="W50" s="134"/>
      <c r="X50" s="135"/>
      <c r="Y50" s="18"/>
      <c r="AB50" s="45"/>
      <c r="AC50" s="85"/>
    </row>
    <row r="51" spans="1:29">
      <c r="A51" s="25"/>
      <c r="B51" s="19"/>
      <c r="C51" s="17"/>
      <c r="D51" s="17"/>
      <c r="E51" s="112" t="s">
        <v>92</v>
      </c>
      <c r="F51" s="93" t="s">
        <v>93</v>
      </c>
      <c r="G51" s="112" t="s">
        <v>92</v>
      </c>
      <c r="H51" s="93" t="s">
        <v>93</v>
      </c>
      <c r="I51" s="112" t="s">
        <v>92</v>
      </c>
      <c r="J51" s="93" t="s">
        <v>93</v>
      </c>
      <c r="K51" s="112" t="s">
        <v>92</v>
      </c>
      <c r="L51" s="6" t="s">
        <v>93</v>
      </c>
      <c r="M51" s="112" t="s">
        <v>92</v>
      </c>
      <c r="N51" s="93" t="s">
        <v>93</v>
      </c>
      <c r="O51" s="112" t="s">
        <v>92</v>
      </c>
      <c r="P51" s="6" t="s">
        <v>93</v>
      </c>
      <c r="Q51" s="112" t="s">
        <v>92</v>
      </c>
      <c r="R51" s="93" t="s">
        <v>93</v>
      </c>
      <c r="S51" s="112" t="s">
        <v>92</v>
      </c>
      <c r="T51" s="93" t="s">
        <v>93</v>
      </c>
      <c r="U51" s="112" t="s">
        <v>92</v>
      </c>
      <c r="V51" s="93" t="s">
        <v>93</v>
      </c>
      <c r="W51" s="112" t="s">
        <v>92</v>
      </c>
      <c r="X51" s="93" t="s">
        <v>93</v>
      </c>
      <c r="Y51" s="18"/>
      <c r="AB51" s="45"/>
      <c r="AC51" s="85"/>
    </row>
    <row r="52" spans="1:29">
      <c r="A52" s="13" t="s">
        <v>168</v>
      </c>
      <c r="B52" s="83" t="s">
        <v>4</v>
      </c>
      <c r="C52" s="188"/>
      <c r="D52" s="188"/>
      <c r="E52" s="246">
        <v>5.65</v>
      </c>
      <c r="F52" s="94">
        <f>$E$52</f>
        <v>5.65</v>
      </c>
      <c r="G52" s="38"/>
      <c r="H52" s="94"/>
      <c r="I52" s="246">
        <v>5.65</v>
      </c>
      <c r="J52" s="22">
        <f>$I$52</f>
        <v>5.65</v>
      </c>
      <c r="K52" s="38"/>
      <c r="L52" s="21"/>
      <c r="M52" s="246">
        <v>5.65</v>
      </c>
      <c r="N52" s="94">
        <f>$M$52</f>
        <v>5.65</v>
      </c>
      <c r="O52" s="38"/>
      <c r="P52" s="21"/>
      <c r="Q52" s="68"/>
      <c r="R52" s="19"/>
      <c r="S52" s="68"/>
      <c r="T52" s="19"/>
      <c r="U52" s="17"/>
      <c r="V52" s="17"/>
      <c r="W52" s="68"/>
      <c r="X52" s="19"/>
      <c r="Y52" s="18"/>
      <c r="AB52" s="45"/>
      <c r="AC52" s="42" t="s">
        <v>120</v>
      </c>
    </row>
    <row r="53" spans="1:29" ht="15.75">
      <c r="A53" s="62" t="s">
        <v>169</v>
      </c>
      <c r="B53" s="83" t="s">
        <v>4</v>
      </c>
      <c r="C53" s="188"/>
      <c r="D53" s="188"/>
      <c r="E53" s="246">
        <v>5.65</v>
      </c>
      <c r="F53" s="21">
        <f>$E$53</f>
        <v>5.65</v>
      </c>
      <c r="G53" s="38"/>
      <c r="H53" s="21"/>
      <c r="I53" s="246">
        <v>5.65</v>
      </c>
      <c r="J53" s="22">
        <f>$I$53</f>
        <v>5.65</v>
      </c>
      <c r="K53" s="38"/>
      <c r="L53" s="21"/>
      <c r="M53" s="246">
        <v>5.65</v>
      </c>
      <c r="N53" s="94">
        <f>$M$53</f>
        <v>5.65</v>
      </c>
      <c r="O53" s="38"/>
      <c r="P53" s="21"/>
      <c r="Q53" s="68"/>
      <c r="R53" s="19"/>
      <c r="S53" s="68"/>
      <c r="T53" s="19"/>
      <c r="U53" s="17"/>
      <c r="V53" s="17"/>
      <c r="W53" s="68"/>
      <c r="X53" s="19"/>
      <c r="Y53" s="18"/>
      <c r="AB53" s="45"/>
      <c r="AC53" s="42" t="s">
        <v>120</v>
      </c>
    </row>
    <row r="54" spans="1:29">
      <c r="A54" s="13" t="s">
        <v>165</v>
      </c>
      <c r="B54" s="83" t="s">
        <v>4</v>
      </c>
      <c r="C54" s="188"/>
      <c r="E54" s="18"/>
      <c r="G54" s="246">
        <v>0.3</v>
      </c>
      <c r="H54" s="22">
        <f>$G54</f>
        <v>0.3</v>
      </c>
      <c r="I54" s="18"/>
      <c r="K54" s="246">
        <v>0.3</v>
      </c>
      <c r="L54" s="22">
        <f>$K54</f>
        <v>0.3</v>
      </c>
      <c r="M54" s="68"/>
      <c r="N54" s="19"/>
      <c r="O54" s="246">
        <v>0.3</v>
      </c>
      <c r="P54" s="94">
        <f>$O$54</f>
        <v>0.3</v>
      </c>
      <c r="Q54" s="68"/>
      <c r="S54" s="18"/>
      <c r="T54" s="45"/>
      <c r="U54" s="18"/>
      <c r="W54" s="68"/>
      <c r="X54" s="19"/>
      <c r="Y54" s="18"/>
      <c r="AB54" s="45"/>
      <c r="AC54" s="42" t="s">
        <v>166</v>
      </c>
    </row>
    <row r="55" spans="1:29" ht="15.75">
      <c r="A55" s="62" t="s">
        <v>167</v>
      </c>
      <c r="B55" s="272" t="s">
        <v>4</v>
      </c>
      <c r="C55" s="273"/>
      <c r="E55" s="18"/>
      <c r="G55" s="246">
        <v>0.3</v>
      </c>
      <c r="H55" s="22">
        <f>$G55</f>
        <v>0.3</v>
      </c>
      <c r="I55" s="18"/>
      <c r="K55" s="246">
        <v>0.3</v>
      </c>
      <c r="L55" s="22">
        <f>$K55</f>
        <v>0.3</v>
      </c>
      <c r="M55" s="68"/>
      <c r="N55" s="19"/>
      <c r="O55" s="246">
        <v>0.3</v>
      </c>
      <c r="P55" s="94">
        <f>$O$55</f>
        <v>0.3</v>
      </c>
      <c r="Q55" s="68"/>
      <c r="S55" s="18"/>
      <c r="T55" s="45"/>
      <c r="U55" s="18"/>
      <c r="W55" s="68"/>
      <c r="X55" s="19"/>
      <c r="Y55" s="18"/>
      <c r="AB55" s="45"/>
      <c r="AC55" s="42" t="s">
        <v>166</v>
      </c>
    </row>
    <row r="56" spans="1:29">
      <c r="A56" s="76" t="s">
        <v>38</v>
      </c>
      <c r="B56" s="83" t="s">
        <v>4</v>
      </c>
      <c r="C56" s="188"/>
      <c r="D56" s="188"/>
      <c r="E56" s="58"/>
      <c r="F56" s="60"/>
      <c r="G56" s="58"/>
      <c r="H56" s="60"/>
      <c r="I56" s="58"/>
      <c r="J56" s="60"/>
      <c r="K56" s="58"/>
      <c r="L56" s="59"/>
      <c r="M56" s="58"/>
      <c r="N56" s="60"/>
      <c r="O56" s="59"/>
      <c r="P56" s="59"/>
      <c r="Q56" s="133">
        <v>6</v>
      </c>
      <c r="R56" s="59">
        <f>$Q56</f>
        <v>6</v>
      </c>
      <c r="S56" s="58"/>
      <c r="T56" s="60"/>
      <c r="U56" s="59"/>
      <c r="V56" s="59"/>
      <c r="W56" s="58"/>
      <c r="X56" s="60"/>
      <c r="Y56" s="58"/>
      <c r="Z56" s="59"/>
      <c r="AA56" s="59"/>
      <c r="AB56" s="60"/>
      <c r="AC56" s="111" t="s">
        <v>39</v>
      </c>
    </row>
    <row r="57" spans="1:29">
      <c r="A57" s="76" t="s">
        <v>40</v>
      </c>
      <c r="B57" s="83" t="s">
        <v>4</v>
      </c>
      <c r="C57" s="188"/>
      <c r="D57" s="188"/>
      <c r="E57" s="58"/>
      <c r="F57" s="60"/>
      <c r="G57" s="58"/>
      <c r="H57" s="60"/>
      <c r="I57" s="58"/>
      <c r="J57" s="60"/>
      <c r="K57" s="58"/>
      <c r="L57" s="59"/>
      <c r="M57" s="58"/>
      <c r="N57" s="60"/>
      <c r="O57" s="59"/>
      <c r="P57" s="59"/>
      <c r="Q57" s="58"/>
      <c r="R57" s="60"/>
      <c r="S57" s="58">
        <f>-S43</f>
        <v>6.3999999999999986</v>
      </c>
      <c r="T57" s="59">
        <f>-T43</f>
        <v>6.3999999999999986</v>
      </c>
      <c r="U57" s="58">
        <f>-U43</f>
        <v>6.3999999999999986</v>
      </c>
      <c r="V57" s="59">
        <f>-V43</f>
        <v>6.3999999999999986</v>
      </c>
      <c r="W57" s="58"/>
      <c r="X57" s="60"/>
      <c r="Y57" s="58"/>
      <c r="Z57" s="59"/>
      <c r="AA57" s="59"/>
      <c r="AB57" s="60"/>
      <c r="AC57" s="111" t="s">
        <v>41</v>
      </c>
    </row>
    <row r="58" spans="1:29" ht="13.5" thickBot="1">
      <c r="A58" s="115" t="s">
        <v>82</v>
      </c>
      <c r="B58" s="84" t="s">
        <v>4</v>
      </c>
      <c r="C58" s="189"/>
      <c r="D58" s="189"/>
      <c r="E58" s="64"/>
      <c r="F58" s="65"/>
      <c r="G58" s="64"/>
      <c r="H58" s="65"/>
      <c r="I58" s="64"/>
      <c r="J58" s="65"/>
      <c r="K58" s="64"/>
      <c r="L58" s="100"/>
      <c r="M58" s="64"/>
      <c r="N58" s="65"/>
      <c r="O58" s="100"/>
      <c r="P58" s="100"/>
      <c r="Q58" s="64"/>
      <c r="R58" s="65"/>
      <c r="S58" s="158"/>
      <c r="T58" s="57"/>
      <c r="U58" s="70"/>
      <c r="V58" s="70"/>
      <c r="W58" s="64">
        <f>(W27-W26)/2</f>
        <v>15</v>
      </c>
      <c r="X58" s="100">
        <f>(X27-X26)/2</f>
        <v>15</v>
      </c>
      <c r="Y58" s="64"/>
      <c r="Z58" s="100"/>
      <c r="AA58" s="100"/>
      <c r="AB58" s="65"/>
      <c r="AC58" s="159" t="s">
        <v>83</v>
      </c>
    </row>
    <row r="59" spans="1:29">
      <c r="A59" s="154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</row>
    <row r="60" spans="1:29" ht="13.5" thickBot="1">
      <c r="A60" s="51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9" ht="13.5" thickBot="1">
      <c r="A61" s="8" t="s">
        <v>19</v>
      </c>
      <c r="B61" s="10"/>
      <c r="C61" s="184"/>
      <c r="D61" s="24"/>
      <c r="E61" s="280" t="s">
        <v>34</v>
      </c>
      <c r="F61" s="293"/>
      <c r="G61" s="293"/>
      <c r="H61" s="293"/>
      <c r="I61" s="293"/>
      <c r="J61" s="293"/>
      <c r="K61" s="293"/>
      <c r="L61" s="293"/>
      <c r="M61" s="293"/>
      <c r="N61" s="293"/>
      <c r="O61" s="293"/>
      <c r="P61" s="294"/>
      <c r="Q61" s="291" t="s">
        <v>37</v>
      </c>
      <c r="R61" s="292"/>
      <c r="S61" s="292"/>
      <c r="T61" s="292"/>
      <c r="U61" s="292"/>
      <c r="V61" s="292"/>
      <c r="W61" s="292"/>
      <c r="X61" s="281"/>
      <c r="Y61" s="280" t="s">
        <v>15</v>
      </c>
      <c r="Z61" s="281"/>
      <c r="AA61" s="160"/>
      <c r="AB61" s="50"/>
      <c r="AC61" s="50" t="s">
        <v>0</v>
      </c>
    </row>
    <row r="62" spans="1:29">
      <c r="A62" s="25"/>
      <c r="B62" s="17"/>
      <c r="C62" s="68"/>
      <c r="D62" s="19"/>
      <c r="E62" s="282" t="s">
        <v>35</v>
      </c>
      <c r="F62" s="283"/>
      <c r="G62" s="282" t="s">
        <v>36</v>
      </c>
      <c r="H62" s="283"/>
      <c r="I62" s="284" t="s">
        <v>124</v>
      </c>
      <c r="J62" s="285"/>
      <c r="K62" s="284" t="s">
        <v>125</v>
      </c>
      <c r="L62" s="285"/>
      <c r="M62" s="284" t="s">
        <v>138</v>
      </c>
      <c r="N62" s="290"/>
      <c r="O62" s="284" t="s">
        <v>139</v>
      </c>
      <c r="P62" s="285"/>
      <c r="Q62" s="82"/>
      <c r="R62" s="50"/>
      <c r="S62" s="282" t="s">
        <v>116</v>
      </c>
      <c r="T62" s="283"/>
      <c r="U62" s="288" t="s">
        <v>117</v>
      </c>
      <c r="V62" s="289"/>
      <c r="W62" s="82"/>
      <c r="X62" s="50"/>
      <c r="Y62" s="82"/>
      <c r="Z62" s="50"/>
      <c r="AA62" s="161"/>
      <c r="AB62" s="14"/>
      <c r="AC62" s="14"/>
    </row>
    <row r="63" spans="1:29">
      <c r="A63" s="25"/>
      <c r="B63" s="17"/>
      <c r="C63" s="68"/>
      <c r="D63" s="19"/>
      <c r="E63" s="112" t="s">
        <v>92</v>
      </c>
      <c r="F63" s="93" t="s">
        <v>93</v>
      </c>
      <c r="G63" s="112" t="s">
        <v>92</v>
      </c>
      <c r="H63" s="93" t="s">
        <v>93</v>
      </c>
      <c r="I63" s="112" t="s">
        <v>92</v>
      </c>
      <c r="J63" s="93" t="s">
        <v>93</v>
      </c>
      <c r="K63" s="112" t="s">
        <v>92</v>
      </c>
      <c r="L63" s="93" t="s">
        <v>93</v>
      </c>
      <c r="M63" s="112" t="s">
        <v>92</v>
      </c>
      <c r="N63" s="6" t="s">
        <v>93</v>
      </c>
      <c r="O63" s="112" t="s">
        <v>92</v>
      </c>
      <c r="P63" s="93" t="s">
        <v>93</v>
      </c>
      <c r="Q63" s="112" t="s">
        <v>92</v>
      </c>
      <c r="R63" s="93" t="s">
        <v>93</v>
      </c>
      <c r="S63" s="112" t="s">
        <v>92</v>
      </c>
      <c r="T63" s="93" t="s">
        <v>93</v>
      </c>
      <c r="U63" s="112" t="s">
        <v>92</v>
      </c>
      <c r="V63" s="93" t="s">
        <v>93</v>
      </c>
      <c r="W63" s="112" t="s">
        <v>92</v>
      </c>
      <c r="X63" s="93" t="s">
        <v>93</v>
      </c>
      <c r="Y63" s="112" t="s">
        <v>92</v>
      </c>
      <c r="Z63" s="93" t="s">
        <v>93</v>
      </c>
      <c r="AA63" s="112"/>
      <c r="AB63" s="14"/>
      <c r="AC63" s="14"/>
    </row>
    <row r="64" spans="1:29" ht="12.75" customHeight="1">
      <c r="A64" s="52"/>
      <c r="B64" s="23"/>
      <c r="C64" s="61"/>
      <c r="D64" s="80"/>
      <c r="E64" s="61"/>
      <c r="F64" s="80"/>
      <c r="G64" s="61"/>
      <c r="H64" s="80"/>
      <c r="I64" s="61"/>
      <c r="J64" s="80"/>
      <c r="K64" s="61"/>
      <c r="L64" s="80"/>
      <c r="M64" s="23"/>
      <c r="N64" s="23"/>
      <c r="O64" s="61"/>
      <c r="P64" s="80"/>
      <c r="Q64" s="61"/>
      <c r="R64" s="80"/>
      <c r="S64" s="61"/>
      <c r="T64" s="80"/>
      <c r="U64" s="23"/>
      <c r="V64" s="23"/>
      <c r="W64" s="61"/>
      <c r="X64" s="80"/>
      <c r="Y64" s="138"/>
      <c r="Z64" s="86"/>
      <c r="AA64" s="138"/>
      <c r="AB64" s="86"/>
      <c r="AC64" s="45"/>
    </row>
    <row r="65" spans="1:29">
      <c r="A65" s="28" t="s">
        <v>220</v>
      </c>
      <c r="B65" s="29" t="s">
        <v>3</v>
      </c>
      <c r="C65" s="250"/>
      <c r="D65" s="200"/>
      <c r="E65" s="114">
        <f>E36/(E34+E36)</f>
        <v>0.11916999439832635</v>
      </c>
      <c r="F65" s="136">
        <f>F36/(F34+F36+P34)</f>
        <v>2.5049182836734303E-2</v>
      </c>
      <c r="G65" s="114">
        <v>1</v>
      </c>
      <c r="H65" s="136">
        <v>1</v>
      </c>
      <c r="I65" s="30"/>
      <c r="J65" s="87"/>
      <c r="K65" s="30"/>
      <c r="L65" s="87"/>
      <c r="M65" s="240"/>
      <c r="N65" s="240"/>
      <c r="O65" s="30"/>
      <c r="P65" s="87">
        <f>-P34/(F34+F36+P34)</f>
        <v>-0.78980293686171299</v>
      </c>
      <c r="Q65" s="30"/>
      <c r="R65" s="87"/>
      <c r="S65" s="30"/>
      <c r="T65" s="87"/>
      <c r="U65" s="240"/>
      <c r="V65" s="240"/>
      <c r="W65" s="30"/>
      <c r="X65" s="87"/>
      <c r="Y65" s="39"/>
      <c r="Z65" s="108"/>
      <c r="AA65" s="30"/>
      <c r="AB65" s="87"/>
      <c r="AC65" s="45" t="s">
        <v>86</v>
      </c>
    </row>
    <row r="66" spans="1:29">
      <c r="A66" s="31" t="s">
        <v>221</v>
      </c>
      <c r="B66" s="29" t="s">
        <v>2</v>
      </c>
      <c r="C66" s="250"/>
      <c r="D66" s="200"/>
      <c r="E66" s="114">
        <f>E53*E65</f>
        <v>0.67331046835054387</v>
      </c>
      <c r="F66" s="136">
        <f>F53*F65</f>
        <v>0.14152788302754882</v>
      </c>
      <c r="G66" s="114">
        <f>G55*G65</f>
        <v>0.3</v>
      </c>
      <c r="H66" s="136">
        <f>H55*H65</f>
        <v>0.3</v>
      </c>
      <c r="I66" s="30"/>
      <c r="J66" s="87"/>
      <c r="K66" s="30"/>
      <c r="L66" s="87"/>
      <c r="M66" s="240"/>
      <c r="N66" s="240"/>
      <c r="O66" s="30"/>
      <c r="P66" s="87">
        <f>P55*P65</f>
        <v>-0.23694088105851388</v>
      </c>
      <c r="Q66" s="30"/>
      <c r="R66" s="87"/>
      <c r="S66" s="30"/>
      <c r="T66" s="87"/>
      <c r="U66" s="240"/>
      <c r="V66" s="240"/>
      <c r="W66" s="30"/>
      <c r="X66" s="87"/>
      <c r="Y66" s="198">
        <f>SQRT(SUMSQ(E66,G66))</f>
        <v>0.73712074098510394</v>
      </c>
      <c r="Z66" s="199">
        <f>SQRT(SUMSQ(F66,H66,P66))</f>
        <v>0.40764092384234968</v>
      </c>
      <c r="AA66" s="139"/>
      <c r="AB66" s="88"/>
      <c r="AC66" s="45" t="s">
        <v>31</v>
      </c>
    </row>
    <row r="67" spans="1:29">
      <c r="A67" s="32"/>
      <c r="B67" s="23"/>
      <c r="C67" s="61"/>
      <c r="D67" s="80"/>
      <c r="E67" s="33"/>
      <c r="F67" s="130"/>
      <c r="G67" s="33"/>
      <c r="H67" s="130"/>
      <c r="I67" s="33"/>
      <c r="J67" s="130"/>
      <c r="K67" s="33"/>
      <c r="L67" s="130"/>
      <c r="M67" s="34"/>
      <c r="N67" s="34"/>
      <c r="O67" s="33"/>
      <c r="P67" s="130"/>
      <c r="Q67" s="33"/>
      <c r="R67" s="130"/>
      <c r="S67" s="33"/>
      <c r="T67" s="130"/>
      <c r="U67" s="34"/>
      <c r="V67" s="34"/>
      <c r="W67" s="33"/>
      <c r="X67" s="130"/>
      <c r="Y67" s="142"/>
      <c r="Z67" s="143"/>
      <c r="AA67" s="138"/>
      <c r="AB67" s="86"/>
      <c r="AC67" s="45"/>
    </row>
    <row r="68" spans="1:29">
      <c r="A68" s="32"/>
      <c r="B68" s="23"/>
      <c r="C68" s="61"/>
      <c r="D68" s="80"/>
      <c r="E68" s="33"/>
      <c r="F68" s="130"/>
      <c r="G68" s="33"/>
      <c r="H68" s="130"/>
      <c r="I68" s="33"/>
      <c r="J68" s="130"/>
      <c r="K68" s="33"/>
      <c r="L68" s="130"/>
      <c r="M68" s="34"/>
      <c r="N68" s="34"/>
      <c r="O68" s="33"/>
      <c r="P68" s="130"/>
      <c r="Q68" s="33"/>
      <c r="R68" s="130"/>
      <c r="S68" s="33"/>
      <c r="T68" s="130"/>
      <c r="U68" s="34"/>
      <c r="V68" s="34"/>
      <c r="W68" s="33"/>
      <c r="X68" s="130"/>
      <c r="Y68" s="142"/>
      <c r="Z68" s="143"/>
      <c r="AA68" s="138"/>
      <c r="AB68" s="86"/>
      <c r="AC68" s="45"/>
    </row>
    <row r="69" spans="1:29">
      <c r="A69" s="28" t="s">
        <v>222</v>
      </c>
      <c r="B69" s="156" t="s">
        <v>159</v>
      </c>
      <c r="C69" s="252"/>
      <c r="D69" s="255"/>
      <c r="E69" s="114"/>
      <c r="F69" s="136">
        <f>F36/(F34+F36+P35)</f>
        <v>0.10952288964810147</v>
      </c>
      <c r="G69" s="114"/>
      <c r="H69" s="136">
        <v>1</v>
      </c>
      <c r="I69" s="114"/>
      <c r="J69" s="136"/>
      <c r="K69" s="114"/>
      <c r="L69" s="136"/>
      <c r="M69" s="264"/>
      <c r="N69" s="264"/>
      <c r="O69" s="114"/>
      <c r="P69" s="136">
        <f>-P35/(F34+F36+P35)</f>
        <v>-8.0952464577445232E-2</v>
      </c>
      <c r="Q69" s="114"/>
      <c r="R69" s="136"/>
      <c r="S69" s="114"/>
      <c r="T69" s="136"/>
      <c r="U69" s="264"/>
      <c r="V69" s="264"/>
      <c r="W69" s="114"/>
      <c r="X69" s="136"/>
      <c r="Y69" s="198"/>
      <c r="Z69" s="199"/>
      <c r="AA69" s="270"/>
      <c r="AB69" s="271"/>
      <c r="AC69" s="45" t="s">
        <v>86</v>
      </c>
    </row>
    <row r="70" spans="1:29">
      <c r="A70" s="31" t="s">
        <v>160</v>
      </c>
      <c r="B70" s="156" t="s">
        <v>158</v>
      </c>
      <c r="C70" s="252"/>
      <c r="D70" s="255"/>
      <c r="E70" s="114"/>
      <c r="F70" s="136">
        <f>F52*F65</f>
        <v>0.14152788302754882</v>
      </c>
      <c r="G70" s="114"/>
      <c r="H70" s="136">
        <f>H54*H69</f>
        <v>0.3</v>
      </c>
      <c r="I70" s="114"/>
      <c r="J70" s="136"/>
      <c r="K70" s="114"/>
      <c r="L70" s="136"/>
      <c r="M70" s="264"/>
      <c r="N70" s="264"/>
      <c r="O70" s="114"/>
      <c r="P70" s="136">
        <f>P55*P69</f>
        <v>-2.428573937323357E-2</v>
      </c>
      <c r="Q70" s="114"/>
      <c r="R70" s="136"/>
      <c r="S70" s="114"/>
      <c r="T70" s="136"/>
      <c r="U70" s="264"/>
      <c r="V70" s="264"/>
      <c r="W70" s="114"/>
      <c r="X70" s="136"/>
      <c r="Y70" s="198"/>
      <c r="Z70" s="199">
        <f>SQRT(SUMSQ(F70,H70))</f>
        <v>0.33170791620680312</v>
      </c>
      <c r="AA70" s="270"/>
      <c r="AB70" s="271"/>
      <c r="AC70" s="45" t="s">
        <v>161</v>
      </c>
    </row>
    <row r="71" spans="1:29">
      <c r="A71" s="32"/>
      <c r="B71" s="23"/>
      <c r="C71" s="61"/>
      <c r="D71" s="80"/>
      <c r="E71" s="33"/>
      <c r="F71" s="130"/>
      <c r="G71" s="33"/>
      <c r="H71" s="130"/>
      <c r="I71" s="33"/>
      <c r="J71" s="130"/>
      <c r="K71" s="33"/>
      <c r="L71" s="130"/>
      <c r="M71" s="34"/>
      <c r="N71" s="34"/>
      <c r="O71" s="33"/>
      <c r="P71" s="130"/>
      <c r="Q71" s="33"/>
      <c r="R71" s="130"/>
      <c r="S71" s="33"/>
      <c r="T71" s="130"/>
      <c r="U71" s="34"/>
      <c r="V71" s="34"/>
      <c r="W71" s="33"/>
      <c r="X71" s="130"/>
      <c r="Y71" s="142"/>
      <c r="Z71" s="143"/>
      <c r="AA71" s="138"/>
      <c r="AB71" s="86"/>
      <c r="AC71" s="45"/>
    </row>
    <row r="72" spans="1:29">
      <c r="A72" s="32"/>
      <c r="B72" s="23"/>
      <c r="C72" s="61"/>
      <c r="D72" s="80"/>
      <c r="E72" s="33"/>
      <c r="F72" s="130"/>
      <c r="G72" s="33"/>
      <c r="H72" s="130"/>
      <c r="I72" s="33"/>
      <c r="J72" s="130"/>
      <c r="K72" s="33"/>
      <c r="L72" s="130"/>
      <c r="M72" s="34"/>
      <c r="N72" s="34"/>
      <c r="O72" s="33"/>
      <c r="P72" s="130"/>
      <c r="Q72" s="33"/>
      <c r="R72" s="130"/>
      <c r="S72" s="33"/>
      <c r="T72" s="130"/>
      <c r="U72" s="34"/>
      <c r="V72" s="34"/>
      <c r="W72" s="33"/>
      <c r="X72" s="130"/>
      <c r="Y72" s="142"/>
      <c r="Z72" s="143"/>
      <c r="AA72" s="138"/>
      <c r="AB72" s="86"/>
      <c r="AC72" s="45"/>
    </row>
    <row r="73" spans="1:29">
      <c r="A73" s="28" t="s">
        <v>58</v>
      </c>
      <c r="B73" s="29" t="s">
        <v>3</v>
      </c>
      <c r="C73" s="250"/>
      <c r="D73" s="200"/>
      <c r="E73" s="114">
        <v>1</v>
      </c>
      <c r="F73" s="136">
        <v>1</v>
      </c>
      <c r="G73" s="114">
        <v>1</v>
      </c>
      <c r="H73" s="136">
        <v>1</v>
      </c>
      <c r="I73" s="30"/>
      <c r="J73" s="87"/>
      <c r="K73" s="30"/>
      <c r="L73" s="87"/>
      <c r="M73" s="240"/>
      <c r="N73" s="240"/>
      <c r="O73" s="30"/>
      <c r="P73" s="87">
        <v>0</v>
      </c>
      <c r="Q73" s="30"/>
      <c r="R73" s="87"/>
      <c r="S73" s="30"/>
      <c r="T73" s="87"/>
      <c r="U73" s="240"/>
      <c r="V73" s="240"/>
      <c r="W73" s="30"/>
      <c r="X73" s="87"/>
      <c r="Y73" s="39"/>
      <c r="Z73" s="108"/>
      <c r="AA73" s="30"/>
      <c r="AB73" s="87"/>
      <c r="AC73" s="45" t="s">
        <v>23</v>
      </c>
    </row>
    <row r="74" spans="1:29">
      <c r="A74" s="31" t="s">
        <v>59</v>
      </c>
      <c r="B74" s="29" t="s">
        <v>2</v>
      </c>
      <c r="C74" s="250"/>
      <c r="D74" s="200"/>
      <c r="E74" s="114">
        <f>E53*E73</f>
        <v>5.65</v>
      </c>
      <c r="F74" s="136">
        <f>F53*F73</f>
        <v>5.65</v>
      </c>
      <c r="G74" s="114">
        <f>G55*G73</f>
        <v>0.3</v>
      </c>
      <c r="H74" s="136">
        <f>H55*H73</f>
        <v>0.3</v>
      </c>
      <c r="I74" s="30"/>
      <c r="J74" s="87"/>
      <c r="K74" s="30"/>
      <c r="L74" s="87"/>
      <c r="M74" s="240"/>
      <c r="N74" s="240"/>
      <c r="O74" s="30"/>
      <c r="P74" s="87">
        <f>P73*P55</f>
        <v>0</v>
      </c>
      <c r="Q74" s="30"/>
      <c r="R74" s="87"/>
      <c r="S74" s="30"/>
      <c r="T74" s="87"/>
      <c r="U74" s="240"/>
      <c r="V74" s="240"/>
      <c r="W74" s="30"/>
      <c r="X74" s="87"/>
      <c r="Y74" s="198">
        <f>SQRT(SUMSQ(E74,G74))</f>
        <v>5.6579589959631207</v>
      </c>
      <c r="Z74" s="199">
        <f>SQRT(SUMSQ(F74,H74,P74))</f>
        <v>5.6579589959631207</v>
      </c>
      <c r="AA74" s="139"/>
      <c r="AB74" s="88"/>
      <c r="AC74" s="45" t="s">
        <v>32</v>
      </c>
    </row>
    <row r="75" spans="1:29">
      <c r="A75" s="32"/>
      <c r="B75" s="23"/>
      <c r="C75" s="61"/>
      <c r="D75" s="80"/>
      <c r="E75" s="33"/>
      <c r="F75" s="130"/>
      <c r="G75" s="33"/>
      <c r="H75" s="130"/>
      <c r="I75" s="33"/>
      <c r="J75" s="130"/>
      <c r="K75" s="33"/>
      <c r="L75" s="130"/>
      <c r="M75" s="34"/>
      <c r="N75" s="34"/>
      <c r="O75" s="33"/>
      <c r="P75" s="130"/>
      <c r="Q75" s="33"/>
      <c r="R75" s="130"/>
      <c r="S75" s="33"/>
      <c r="T75" s="130"/>
      <c r="U75" s="34"/>
      <c r="V75" s="34"/>
      <c r="W75" s="33"/>
      <c r="X75" s="130"/>
      <c r="Y75" s="142"/>
      <c r="Z75" s="143"/>
      <c r="AA75" s="138"/>
      <c r="AB75" s="86"/>
      <c r="AC75" s="45"/>
    </row>
    <row r="76" spans="1:29">
      <c r="A76" s="32"/>
      <c r="B76" s="23"/>
      <c r="C76" s="61"/>
      <c r="D76" s="80"/>
      <c r="E76" s="33"/>
      <c r="F76" s="130"/>
      <c r="G76" s="33"/>
      <c r="H76" s="130"/>
      <c r="I76" s="33"/>
      <c r="J76" s="130"/>
      <c r="K76" s="33"/>
      <c r="L76" s="130"/>
      <c r="M76" s="34"/>
      <c r="N76" s="34"/>
      <c r="O76" s="33"/>
      <c r="P76" s="130"/>
      <c r="Q76" s="33"/>
      <c r="R76" s="130"/>
      <c r="S76" s="33"/>
      <c r="T76" s="130"/>
      <c r="U76" s="34"/>
      <c r="V76" s="34"/>
      <c r="W76" s="33"/>
      <c r="X76" s="130"/>
      <c r="Y76" s="142"/>
      <c r="Z76" s="143"/>
      <c r="AA76" s="138"/>
      <c r="AB76" s="86"/>
      <c r="AC76" s="45"/>
    </row>
    <row r="77" spans="1:29">
      <c r="A77" s="28" t="s">
        <v>162</v>
      </c>
      <c r="B77" s="29" t="s">
        <v>3</v>
      </c>
      <c r="C77" s="252"/>
      <c r="D77" s="255"/>
      <c r="E77" s="114"/>
      <c r="F77" s="136">
        <v>1</v>
      </c>
      <c r="G77" s="114"/>
      <c r="H77" s="136">
        <v>1</v>
      </c>
      <c r="I77" s="114"/>
      <c r="J77" s="136"/>
      <c r="K77" s="114"/>
      <c r="L77" s="136"/>
      <c r="M77" s="264"/>
      <c r="N77" s="264"/>
      <c r="O77" s="114"/>
      <c r="P77" s="136">
        <v>0</v>
      </c>
      <c r="Q77" s="114"/>
      <c r="R77" s="136"/>
      <c r="S77" s="114"/>
      <c r="T77" s="136"/>
      <c r="U77" s="264"/>
      <c r="V77" s="264"/>
      <c r="W77" s="114"/>
      <c r="X77" s="136"/>
      <c r="Y77" s="198"/>
      <c r="Z77" s="199"/>
      <c r="AA77" s="270"/>
      <c r="AB77" s="271"/>
      <c r="AC77" s="45" t="s">
        <v>23</v>
      </c>
    </row>
    <row r="78" spans="1:29">
      <c r="A78" s="31" t="s">
        <v>163</v>
      </c>
      <c r="B78" s="29" t="s">
        <v>2</v>
      </c>
      <c r="C78" s="252"/>
      <c r="D78" s="255"/>
      <c r="E78" s="114"/>
      <c r="F78" s="136">
        <f>F77*F52</f>
        <v>5.65</v>
      </c>
      <c r="G78" s="114"/>
      <c r="H78" s="136">
        <f>H54*H77</f>
        <v>0.3</v>
      </c>
      <c r="I78" s="114"/>
      <c r="J78" s="136"/>
      <c r="K78" s="114"/>
      <c r="L78" s="136"/>
      <c r="M78" s="264"/>
      <c r="N78" s="264"/>
      <c r="O78" s="114"/>
      <c r="P78" s="136">
        <f>P77*P57</f>
        <v>0</v>
      </c>
      <c r="Q78" s="114"/>
      <c r="R78" s="136"/>
      <c r="S78" s="114"/>
      <c r="T78" s="136"/>
      <c r="U78" s="264"/>
      <c r="V78" s="264"/>
      <c r="W78" s="114"/>
      <c r="X78" s="136"/>
      <c r="Y78" s="198"/>
      <c r="Z78" s="199">
        <f>SQRT(SUMSQ(F78,H78))</f>
        <v>5.6579589959631207</v>
      </c>
      <c r="AA78" s="270"/>
      <c r="AB78" s="271"/>
      <c r="AC78" s="45" t="s">
        <v>164</v>
      </c>
    </row>
    <row r="79" spans="1:29">
      <c r="A79" s="32"/>
      <c r="B79" s="23"/>
      <c r="C79" s="61"/>
      <c r="D79" s="80"/>
      <c r="E79" s="33"/>
      <c r="F79" s="130"/>
      <c r="G79" s="33"/>
      <c r="H79" s="130"/>
      <c r="I79" s="33"/>
      <c r="J79" s="130"/>
      <c r="K79" s="33"/>
      <c r="L79" s="130"/>
      <c r="M79" s="34"/>
      <c r="N79" s="34"/>
      <c r="O79" s="33"/>
      <c r="P79" s="130"/>
      <c r="Q79" s="33"/>
      <c r="R79" s="130"/>
      <c r="S79" s="33"/>
      <c r="T79" s="130"/>
      <c r="U79" s="34"/>
      <c r="V79" s="34"/>
      <c r="W79" s="33"/>
      <c r="X79" s="130"/>
      <c r="Y79" s="142"/>
      <c r="Z79" s="143"/>
      <c r="AA79" s="138"/>
      <c r="AB79" s="86"/>
      <c r="AC79" s="45"/>
    </row>
    <row r="80" spans="1:29">
      <c r="A80" s="32"/>
      <c r="B80" s="23"/>
      <c r="C80" s="61"/>
      <c r="D80" s="80"/>
      <c r="E80" s="33"/>
      <c r="F80" s="130"/>
      <c r="G80" s="33"/>
      <c r="H80" s="130"/>
      <c r="I80" s="33"/>
      <c r="J80" s="130"/>
      <c r="K80" s="33"/>
      <c r="L80" s="130"/>
      <c r="M80" s="34"/>
      <c r="N80" s="34"/>
      <c r="O80" s="33"/>
      <c r="P80" s="130"/>
      <c r="Q80" s="33"/>
      <c r="R80" s="130"/>
      <c r="S80" s="33"/>
      <c r="T80" s="130"/>
      <c r="U80" s="34"/>
      <c r="V80" s="34"/>
      <c r="W80" s="33"/>
      <c r="X80" s="130"/>
      <c r="Y80" s="142"/>
      <c r="Z80" s="143"/>
      <c r="AA80" s="138"/>
      <c r="AB80" s="86"/>
      <c r="AC80" s="45"/>
    </row>
    <row r="81" spans="1:29">
      <c r="A81" s="28" t="s">
        <v>179</v>
      </c>
      <c r="B81" s="29" t="s">
        <v>3</v>
      </c>
      <c r="C81" s="250"/>
      <c r="D81" s="200"/>
      <c r="E81" s="114">
        <v>1</v>
      </c>
      <c r="F81" s="136">
        <v>1</v>
      </c>
      <c r="G81" s="114">
        <f>G34/(G34+E34)</f>
        <v>0.68132183516639377</v>
      </c>
      <c r="H81" s="136">
        <f>H34/(H34+F34+P34)</f>
        <v>0.28876717717289963</v>
      </c>
      <c r="I81" s="30"/>
      <c r="J81" s="87"/>
      <c r="K81" s="30"/>
      <c r="L81" s="87"/>
      <c r="M81" s="240"/>
      <c r="N81" s="240"/>
      <c r="O81" s="30"/>
      <c r="P81" s="87">
        <f>P34/(F34+H34+P34)</f>
        <v>0.5761662664130287</v>
      </c>
      <c r="Q81" s="30"/>
      <c r="R81" s="87"/>
      <c r="S81" s="30"/>
      <c r="T81" s="87"/>
      <c r="U81" s="240"/>
      <c r="V81" s="240"/>
      <c r="W81" s="30"/>
      <c r="X81" s="87"/>
      <c r="Y81" s="39"/>
      <c r="Z81" s="108"/>
      <c r="AA81" s="30"/>
      <c r="AB81" s="87"/>
      <c r="AC81" s="45" t="s">
        <v>86</v>
      </c>
    </row>
    <row r="82" spans="1:29">
      <c r="A82" s="31" t="s">
        <v>60</v>
      </c>
      <c r="B82" s="29" t="s">
        <v>2</v>
      </c>
      <c r="C82" s="250"/>
      <c r="D82" s="200"/>
      <c r="E82" s="30">
        <f>E81*E52</f>
        <v>5.65</v>
      </c>
      <c r="F82" s="87">
        <f>F81*F52</f>
        <v>5.65</v>
      </c>
      <c r="G82" s="30">
        <f>G54*G81</f>
        <v>0.20439655054991812</v>
      </c>
      <c r="H82" s="87">
        <f>H54*H81</f>
        <v>8.6630153151869879E-2</v>
      </c>
      <c r="I82" s="30"/>
      <c r="J82" s="87"/>
      <c r="K82" s="30"/>
      <c r="L82" s="87"/>
      <c r="M82" s="240"/>
      <c r="N82" s="240"/>
      <c r="O82" s="30"/>
      <c r="P82" s="87">
        <f>P54*P81</f>
        <v>0.1728498799239086</v>
      </c>
      <c r="Q82" s="30"/>
      <c r="R82" s="87"/>
      <c r="S82" s="30"/>
      <c r="T82" s="87"/>
      <c r="U82" s="240"/>
      <c r="V82" s="240"/>
      <c r="W82" s="30"/>
      <c r="X82" s="87"/>
      <c r="Y82" s="198">
        <f>SQRT(SUMSQ(E82,G82))</f>
        <v>5.6536959548490673</v>
      </c>
      <c r="Z82" s="199">
        <f>SQRT(SUMSQ(F82,H82,P82))</f>
        <v>5.6533071616908304</v>
      </c>
      <c r="AA82" s="139"/>
      <c r="AB82" s="88"/>
      <c r="AC82" s="45" t="s">
        <v>33</v>
      </c>
    </row>
    <row r="83" spans="1:29">
      <c r="A83" s="32"/>
      <c r="B83" s="23"/>
      <c r="C83" s="61"/>
      <c r="D83" s="80"/>
      <c r="E83" s="33"/>
      <c r="F83" s="130"/>
      <c r="G83" s="33"/>
      <c r="H83" s="130"/>
      <c r="I83" s="33"/>
      <c r="J83" s="130"/>
      <c r="K83" s="33"/>
      <c r="L83" s="130"/>
      <c r="M83" s="34"/>
      <c r="N83" s="34"/>
      <c r="O83" s="33"/>
      <c r="P83" s="130"/>
      <c r="Q83" s="33"/>
      <c r="R83" s="130"/>
      <c r="S83" s="33"/>
      <c r="T83" s="130"/>
      <c r="U83" s="34"/>
      <c r="V83" s="34"/>
      <c r="W83" s="33"/>
      <c r="X83" s="130"/>
      <c r="Y83" s="142"/>
      <c r="Z83" s="143"/>
      <c r="AA83" s="138"/>
      <c r="AB83" s="86"/>
      <c r="AC83" s="45"/>
    </row>
    <row r="84" spans="1:29">
      <c r="A84" s="32"/>
      <c r="B84" s="23"/>
      <c r="C84" s="61"/>
      <c r="D84" s="80"/>
      <c r="E84" s="33"/>
      <c r="F84" s="130"/>
      <c r="G84" s="33"/>
      <c r="H84" s="130"/>
      <c r="I84" s="33"/>
      <c r="J84" s="130"/>
      <c r="K84" s="33"/>
      <c r="L84" s="130"/>
      <c r="M84" s="34"/>
      <c r="N84" s="34"/>
      <c r="O84" s="33"/>
      <c r="P84" s="130"/>
      <c r="Q84" s="33"/>
      <c r="R84" s="130"/>
      <c r="S84" s="33"/>
      <c r="T84" s="130"/>
      <c r="U84" s="34"/>
      <c r="V84" s="34"/>
      <c r="W84" s="33"/>
      <c r="X84" s="130"/>
      <c r="Y84" s="142"/>
      <c r="Z84" s="143"/>
      <c r="AA84" s="138"/>
      <c r="AB84" s="86"/>
      <c r="AC84" s="45"/>
    </row>
    <row r="85" spans="1:29">
      <c r="A85" s="28" t="s">
        <v>223</v>
      </c>
      <c r="B85" s="29" t="s">
        <v>3</v>
      </c>
      <c r="C85" s="250"/>
      <c r="D85" s="200"/>
      <c r="E85" s="30"/>
      <c r="F85" s="87"/>
      <c r="G85" s="30"/>
      <c r="H85" s="87"/>
      <c r="I85" s="114"/>
      <c r="J85" s="136">
        <f>J36/(J34+J36)</f>
        <v>0.20123141996522634</v>
      </c>
      <c r="K85" s="114"/>
      <c r="L85" s="136">
        <v>1</v>
      </c>
      <c r="M85" s="264"/>
      <c r="N85" s="264"/>
      <c r="O85" s="114"/>
      <c r="P85" s="136"/>
      <c r="Q85" s="30"/>
      <c r="R85" s="87"/>
      <c r="S85" s="30"/>
      <c r="T85" s="87"/>
      <c r="U85" s="240"/>
      <c r="V85" s="240"/>
      <c r="W85" s="30"/>
      <c r="X85" s="87"/>
      <c r="Y85" s="39"/>
      <c r="Z85" s="108"/>
      <c r="AA85" s="30"/>
      <c r="AB85" s="87"/>
      <c r="AC85" s="45" t="s">
        <v>86</v>
      </c>
    </row>
    <row r="86" spans="1:29">
      <c r="A86" s="31" t="s">
        <v>224</v>
      </c>
      <c r="B86" s="29" t="s">
        <v>2</v>
      </c>
      <c r="C86" s="250"/>
      <c r="D86" s="200"/>
      <c r="E86" s="30"/>
      <c r="F86" s="87"/>
      <c r="G86" s="30"/>
      <c r="H86" s="87"/>
      <c r="I86" s="114"/>
      <c r="J86" s="136">
        <f>J53*J85</f>
        <v>1.1369575228035289</v>
      </c>
      <c r="K86" s="114"/>
      <c r="L86" s="136">
        <f>L55*L85</f>
        <v>0.3</v>
      </c>
      <c r="M86" s="264"/>
      <c r="N86" s="264"/>
      <c r="O86" s="114"/>
      <c r="P86" s="136"/>
      <c r="Q86" s="30"/>
      <c r="R86" s="87"/>
      <c r="S86" s="30"/>
      <c r="T86" s="87"/>
      <c r="U86" s="240"/>
      <c r="V86" s="240"/>
      <c r="W86" s="30"/>
      <c r="X86" s="87"/>
      <c r="Y86" s="198"/>
      <c r="Z86" s="199">
        <f>SQRT(SUMSQ(J86,L86))</f>
        <v>1.1758709149645368</v>
      </c>
      <c r="AA86" s="139"/>
      <c r="AB86" s="88"/>
      <c r="AC86" s="45" t="s">
        <v>31</v>
      </c>
    </row>
    <row r="87" spans="1:29">
      <c r="A87" s="32"/>
      <c r="B87" s="23"/>
      <c r="C87" s="61"/>
      <c r="D87" s="80"/>
      <c r="E87" s="33"/>
      <c r="F87" s="130"/>
      <c r="G87" s="33"/>
      <c r="H87" s="130"/>
      <c r="I87" s="33"/>
      <c r="J87" s="130"/>
      <c r="K87" s="33"/>
      <c r="L87" s="130"/>
      <c r="M87" s="34"/>
      <c r="N87" s="34"/>
      <c r="O87" s="33"/>
      <c r="P87" s="130"/>
      <c r="Q87" s="33"/>
      <c r="R87" s="130"/>
      <c r="S87" s="33"/>
      <c r="T87" s="130"/>
      <c r="U87" s="34"/>
      <c r="V87" s="34"/>
      <c r="W87" s="33"/>
      <c r="X87" s="130"/>
      <c r="Y87" s="142"/>
      <c r="Z87" s="143"/>
      <c r="AA87" s="138"/>
      <c r="AB87" s="86"/>
      <c r="AC87" s="45"/>
    </row>
    <row r="88" spans="1:29">
      <c r="A88" s="32"/>
      <c r="B88" s="23"/>
      <c r="C88" s="61"/>
      <c r="D88" s="80"/>
      <c r="E88" s="33"/>
      <c r="F88" s="130"/>
      <c r="G88" s="33"/>
      <c r="H88" s="130"/>
      <c r="I88" s="33"/>
      <c r="J88" s="130"/>
      <c r="K88" s="33"/>
      <c r="L88" s="130"/>
      <c r="M88" s="34"/>
      <c r="N88" s="34"/>
      <c r="O88" s="33"/>
      <c r="P88" s="130"/>
      <c r="Q88" s="33"/>
      <c r="R88" s="130"/>
      <c r="S88" s="33"/>
      <c r="T88" s="130"/>
      <c r="U88" s="34"/>
      <c r="V88" s="34"/>
      <c r="W88" s="33"/>
      <c r="X88" s="130"/>
      <c r="Y88" s="142"/>
      <c r="Z88" s="143"/>
      <c r="AA88" s="138"/>
      <c r="AB88" s="86"/>
      <c r="AC88" s="45"/>
    </row>
    <row r="89" spans="1:29">
      <c r="A89" s="28" t="s">
        <v>170</v>
      </c>
      <c r="B89" s="29" t="s">
        <v>3</v>
      </c>
      <c r="C89" s="250"/>
      <c r="D89" s="200"/>
      <c r="E89" s="30"/>
      <c r="F89" s="87"/>
      <c r="G89" s="30"/>
      <c r="H89" s="87"/>
      <c r="I89" s="114"/>
      <c r="J89" s="136">
        <v>1</v>
      </c>
      <c r="K89" s="114"/>
      <c r="L89" s="136">
        <v>1</v>
      </c>
      <c r="M89" s="264"/>
      <c r="N89" s="264"/>
      <c r="O89" s="114"/>
      <c r="P89" s="136"/>
      <c r="Q89" s="30"/>
      <c r="R89" s="87"/>
      <c r="S89" s="30"/>
      <c r="T89" s="87"/>
      <c r="U89" s="240"/>
      <c r="V89" s="240"/>
      <c r="W89" s="30"/>
      <c r="X89" s="87"/>
      <c r="Y89" s="39"/>
      <c r="Z89" s="108"/>
      <c r="AA89" s="30"/>
      <c r="AB89" s="87"/>
      <c r="AC89" s="45" t="s">
        <v>23</v>
      </c>
    </row>
    <row r="90" spans="1:29">
      <c r="A90" s="31" t="s">
        <v>171</v>
      </c>
      <c r="B90" s="29" t="s">
        <v>2</v>
      </c>
      <c r="C90" s="250"/>
      <c r="D90" s="200"/>
      <c r="E90" s="30"/>
      <c r="F90" s="87"/>
      <c r="G90" s="30"/>
      <c r="H90" s="87"/>
      <c r="I90" s="114"/>
      <c r="J90" s="136">
        <f>J53*J89</f>
        <v>5.65</v>
      </c>
      <c r="K90" s="114"/>
      <c r="L90" s="136">
        <f>L55*L89</f>
        <v>0.3</v>
      </c>
      <c r="M90" s="264"/>
      <c r="N90" s="264"/>
      <c r="O90" s="114"/>
      <c r="P90" s="136"/>
      <c r="Q90" s="30"/>
      <c r="R90" s="87"/>
      <c r="S90" s="30"/>
      <c r="T90" s="87"/>
      <c r="U90" s="240"/>
      <c r="V90" s="240"/>
      <c r="W90" s="30"/>
      <c r="X90" s="87"/>
      <c r="Y90" s="198"/>
      <c r="Z90" s="199">
        <f>SQRT(SUMSQ(J90,L90))</f>
        <v>5.6579589959631207</v>
      </c>
      <c r="AA90" s="139"/>
      <c r="AB90" s="88"/>
      <c r="AC90" s="45" t="s">
        <v>32</v>
      </c>
    </row>
    <row r="91" spans="1:29">
      <c r="A91" s="32"/>
      <c r="B91" s="23"/>
      <c r="C91" s="61"/>
      <c r="D91" s="80"/>
      <c r="E91" s="33"/>
      <c r="F91" s="130"/>
      <c r="G91" s="33"/>
      <c r="H91" s="130"/>
      <c r="I91" s="33"/>
      <c r="J91" s="130"/>
      <c r="K91" s="33"/>
      <c r="L91" s="130"/>
      <c r="M91" s="34"/>
      <c r="N91" s="34"/>
      <c r="O91" s="33"/>
      <c r="P91" s="130"/>
      <c r="Q91" s="33"/>
      <c r="R91" s="130"/>
      <c r="S91" s="33"/>
      <c r="T91" s="130"/>
      <c r="U91" s="34"/>
      <c r="V91" s="34"/>
      <c r="W91" s="33"/>
      <c r="X91" s="130"/>
      <c r="Y91" s="142"/>
      <c r="Z91" s="143"/>
      <c r="AA91" s="138"/>
      <c r="AB91" s="86"/>
      <c r="AC91" s="45"/>
    </row>
    <row r="92" spans="1:29">
      <c r="A92" s="32"/>
      <c r="B92" s="23"/>
      <c r="C92" s="61"/>
      <c r="D92" s="80"/>
      <c r="E92" s="33"/>
      <c r="F92" s="130"/>
      <c r="G92" s="33"/>
      <c r="H92" s="130"/>
      <c r="I92" s="33"/>
      <c r="J92" s="130"/>
      <c r="K92" s="33"/>
      <c r="L92" s="130"/>
      <c r="M92" s="34"/>
      <c r="N92" s="34"/>
      <c r="O92" s="33"/>
      <c r="P92" s="130"/>
      <c r="Q92" s="33"/>
      <c r="R92" s="130"/>
      <c r="S92" s="33"/>
      <c r="T92" s="130"/>
      <c r="U92" s="34"/>
      <c r="V92" s="34"/>
      <c r="W92" s="33"/>
      <c r="X92" s="130"/>
      <c r="Y92" s="142"/>
      <c r="Z92" s="143"/>
      <c r="AA92" s="138"/>
      <c r="AB92" s="86"/>
      <c r="AC92" s="45"/>
    </row>
    <row r="93" spans="1:29">
      <c r="A93" s="28" t="s">
        <v>172</v>
      </c>
      <c r="B93" s="29" t="s">
        <v>3</v>
      </c>
      <c r="C93" s="250"/>
      <c r="D93" s="200"/>
      <c r="E93" s="30"/>
      <c r="F93" s="87"/>
      <c r="G93" s="30"/>
      <c r="H93" s="87"/>
      <c r="I93" s="114"/>
      <c r="J93" s="136">
        <v>1</v>
      </c>
      <c r="K93" s="114"/>
      <c r="L93" s="136">
        <f>L34/(J34+L34)</f>
        <v>0.88818423022188331</v>
      </c>
      <c r="M93" s="264"/>
      <c r="N93" s="264"/>
      <c r="O93" s="114"/>
      <c r="P93" s="136"/>
      <c r="Q93" s="30"/>
      <c r="R93" s="87"/>
      <c r="S93" s="30"/>
      <c r="T93" s="87"/>
      <c r="U93" s="240"/>
      <c r="V93" s="240"/>
      <c r="W93" s="30"/>
      <c r="X93" s="87"/>
      <c r="Y93" s="39"/>
      <c r="Z93" s="108"/>
      <c r="AA93" s="30"/>
      <c r="AB93" s="87"/>
      <c r="AC93" s="45" t="s">
        <v>86</v>
      </c>
    </row>
    <row r="94" spans="1:29">
      <c r="A94" s="31" t="s">
        <v>173</v>
      </c>
      <c r="B94" s="29" t="s">
        <v>2</v>
      </c>
      <c r="C94" s="250"/>
      <c r="D94" s="200"/>
      <c r="E94" s="30"/>
      <c r="F94" s="87"/>
      <c r="G94" s="30"/>
      <c r="H94" s="87"/>
      <c r="I94" s="30"/>
      <c r="J94" s="87">
        <f>J53*J93</f>
        <v>5.65</v>
      </c>
      <c r="K94" s="30"/>
      <c r="L94" s="87">
        <f>L54*L93</f>
        <v>0.26645526906656497</v>
      </c>
      <c r="M94" s="240"/>
      <c r="N94" s="240"/>
      <c r="O94" s="30"/>
      <c r="P94" s="87"/>
      <c r="Q94" s="30"/>
      <c r="R94" s="87"/>
      <c r="S94" s="30"/>
      <c r="T94" s="87"/>
      <c r="U94" s="240"/>
      <c r="V94" s="240"/>
      <c r="W94" s="30"/>
      <c r="X94" s="87"/>
      <c r="Y94" s="198"/>
      <c r="Z94" s="199">
        <f>SQRT(SUMSQ(J94,L94))</f>
        <v>5.656279555539431</v>
      </c>
      <c r="AA94" s="139"/>
      <c r="AB94" s="88"/>
      <c r="AC94" s="45" t="s">
        <v>33</v>
      </c>
    </row>
    <row r="95" spans="1:29">
      <c r="A95" s="32"/>
      <c r="B95" s="23"/>
      <c r="C95" s="61"/>
      <c r="D95" s="80"/>
      <c r="E95" s="33"/>
      <c r="F95" s="130"/>
      <c r="G95" s="33"/>
      <c r="H95" s="130"/>
      <c r="I95" s="33"/>
      <c r="J95" s="130"/>
      <c r="K95" s="33"/>
      <c r="L95" s="130"/>
      <c r="M95" s="34"/>
      <c r="N95" s="34"/>
      <c r="O95" s="33"/>
      <c r="P95" s="130"/>
      <c r="Q95" s="33"/>
      <c r="R95" s="130"/>
      <c r="S95" s="33"/>
      <c r="T95" s="130"/>
      <c r="U95" s="34"/>
      <c r="V95" s="34"/>
      <c r="W95" s="33"/>
      <c r="X95" s="130"/>
      <c r="Y95" s="142"/>
      <c r="Z95" s="143"/>
      <c r="AA95" s="138"/>
      <c r="AB95" s="86"/>
      <c r="AC95" s="45"/>
    </row>
    <row r="96" spans="1:29">
      <c r="A96" s="32"/>
      <c r="B96" s="23"/>
      <c r="C96" s="61"/>
      <c r="D96" s="80"/>
      <c r="E96" s="33"/>
      <c r="F96" s="130"/>
      <c r="G96" s="33"/>
      <c r="H96" s="130"/>
      <c r="I96" s="33"/>
      <c r="J96" s="130"/>
      <c r="K96" s="33"/>
      <c r="L96" s="130"/>
      <c r="M96" s="34"/>
      <c r="N96" s="34"/>
      <c r="O96" s="33"/>
      <c r="P96" s="130"/>
      <c r="Q96" s="33"/>
      <c r="R96" s="130"/>
      <c r="S96" s="33"/>
      <c r="T96" s="130"/>
      <c r="U96" s="34"/>
      <c r="V96" s="34"/>
      <c r="W96" s="33"/>
      <c r="X96" s="130"/>
      <c r="Y96" s="142"/>
      <c r="Z96" s="143"/>
      <c r="AA96" s="138"/>
      <c r="AB96" s="86"/>
      <c r="AC96" s="45"/>
    </row>
    <row r="97" spans="1:29">
      <c r="A97" s="28" t="s">
        <v>225</v>
      </c>
      <c r="B97" s="29" t="s">
        <v>3</v>
      </c>
      <c r="C97" s="250"/>
      <c r="D97" s="200"/>
      <c r="E97" s="114"/>
      <c r="F97" s="136"/>
      <c r="G97" s="114"/>
      <c r="H97" s="136">
        <f>-H34/(N34+N36+H34)</f>
        <v>-0.65316088557808349</v>
      </c>
      <c r="I97" s="30"/>
      <c r="J97" s="87"/>
      <c r="K97" s="30"/>
      <c r="L97" s="87"/>
      <c r="M97" s="240"/>
      <c r="N97" s="240">
        <f>N36/(N34+N36+H34)</f>
        <v>4.1332815322780249E-2</v>
      </c>
      <c r="O97" s="30"/>
      <c r="P97" s="87">
        <v>1</v>
      </c>
      <c r="Q97" s="30"/>
      <c r="R97" s="87"/>
      <c r="S97" s="30"/>
      <c r="T97" s="87"/>
      <c r="U97" s="240"/>
      <c r="V97" s="240"/>
      <c r="W97" s="30"/>
      <c r="X97" s="87"/>
      <c r="Y97" s="39"/>
      <c r="Z97" s="108"/>
      <c r="AA97" s="30"/>
      <c r="AB97" s="87"/>
      <c r="AC97" s="45" t="s">
        <v>86</v>
      </c>
    </row>
    <row r="98" spans="1:29">
      <c r="A98" s="31" t="s">
        <v>226</v>
      </c>
      <c r="B98" s="29" t="s">
        <v>2</v>
      </c>
      <c r="C98" s="250"/>
      <c r="D98" s="200"/>
      <c r="E98" s="114"/>
      <c r="F98" s="136"/>
      <c r="G98" s="114"/>
      <c r="H98" s="136">
        <f>H97*H55</f>
        <v>-0.19594826567342505</v>
      </c>
      <c r="I98" s="30"/>
      <c r="J98" s="87"/>
      <c r="K98" s="30"/>
      <c r="L98" s="87"/>
      <c r="M98" s="240"/>
      <c r="N98" s="240">
        <f>N53*N97</f>
        <v>0.23353040657370841</v>
      </c>
      <c r="O98" s="30"/>
      <c r="P98" s="87">
        <f>P55*P97</f>
        <v>0.3</v>
      </c>
      <c r="Q98" s="30"/>
      <c r="R98" s="87"/>
      <c r="S98" s="30"/>
      <c r="T98" s="87"/>
      <c r="U98" s="240"/>
      <c r="V98" s="240"/>
      <c r="W98" s="30"/>
      <c r="X98" s="87"/>
      <c r="Y98" s="198"/>
      <c r="Z98" s="199">
        <f>SQRT(SUMSQ(H98,N98,P98))</f>
        <v>0.42770570912124228</v>
      </c>
      <c r="AA98" s="139"/>
      <c r="AB98" s="88"/>
      <c r="AC98" s="45" t="s">
        <v>31</v>
      </c>
    </row>
    <row r="99" spans="1:29">
      <c r="A99" s="32"/>
      <c r="B99" s="23"/>
      <c r="C99" s="61"/>
      <c r="D99" s="80"/>
      <c r="E99" s="33"/>
      <c r="F99" s="130"/>
      <c r="G99" s="33"/>
      <c r="H99" s="130"/>
      <c r="I99" s="33"/>
      <c r="J99" s="130"/>
      <c r="K99" s="33"/>
      <c r="L99" s="130"/>
      <c r="M99" s="34"/>
      <c r="N99" s="34"/>
      <c r="O99" s="33"/>
      <c r="P99" s="130"/>
      <c r="Q99" s="33"/>
      <c r="R99" s="130"/>
      <c r="S99" s="33"/>
      <c r="T99" s="130"/>
      <c r="U99" s="34"/>
      <c r="V99" s="34"/>
      <c r="W99" s="33"/>
      <c r="X99" s="130"/>
      <c r="Y99" s="142"/>
      <c r="Z99" s="143"/>
      <c r="AA99" s="138"/>
      <c r="AB99" s="86"/>
      <c r="AC99" s="45"/>
    </row>
    <row r="100" spans="1:29">
      <c r="A100" s="32"/>
      <c r="B100" s="23"/>
      <c r="C100" s="61"/>
      <c r="D100" s="80"/>
      <c r="E100" s="33"/>
      <c r="F100" s="130"/>
      <c r="G100" s="33"/>
      <c r="H100" s="130"/>
      <c r="I100" s="33"/>
      <c r="J100" s="130"/>
      <c r="K100" s="33"/>
      <c r="L100" s="130"/>
      <c r="M100" s="34"/>
      <c r="N100" s="34"/>
      <c r="O100" s="33"/>
      <c r="P100" s="130"/>
      <c r="Q100" s="33"/>
      <c r="R100" s="130"/>
      <c r="S100" s="33"/>
      <c r="T100" s="130"/>
      <c r="U100" s="34"/>
      <c r="V100" s="34"/>
      <c r="W100" s="33"/>
      <c r="X100" s="130"/>
      <c r="Y100" s="142"/>
      <c r="Z100" s="143"/>
      <c r="AA100" s="138"/>
      <c r="AB100" s="86"/>
      <c r="AC100" s="45"/>
    </row>
    <row r="101" spans="1:29">
      <c r="A101" s="28" t="s">
        <v>227</v>
      </c>
      <c r="B101" s="156" t="s">
        <v>159</v>
      </c>
      <c r="C101" s="252"/>
      <c r="D101" s="255"/>
      <c r="E101" s="114"/>
      <c r="F101" s="136"/>
      <c r="G101" s="114"/>
      <c r="H101" s="136">
        <f>-H35*(N34+N36+H35)</f>
        <v>-0.20602063525611788</v>
      </c>
      <c r="I101" s="114"/>
      <c r="J101" s="136"/>
      <c r="K101" s="114"/>
      <c r="L101" s="136"/>
      <c r="M101" s="264"/>
      <c r="N101" s="264">
        <f>N36/(N34+N36+H35)</f>
        <v>8.2673075964009177E-2</v>
      </c>
      <c r="O101" s="114"/>
      <c r="P101" s="136">
        <v>1</v>
      </c>
      <c r="Q101" s="114"/>
      <c r="R101" s="136"/>
      <c r="S101" s="114"/>
      <c r="T101" s="136"/>
      <c r="U101" s="264"/>
      <c r="V101" s="264"/>
      <c r="W101" s="114"/>
      <c r="X101" s="136"/>
      <c r="Y101" s="198"/>
      <c r="Z101" s="199"/>
      <c r="AA101" s="270"/>
      <c r="AB101" s="271"/>
      <c r="AC101" s="45" t="s">
        <v>86</v>
      </c>
    </row>
    <row r="102" spans="1:29">
      <c r="A102" s="31" t="s">
        <v>174</v>
      </c>
      <c r="B102" s="156" t="s">
        <v>158</v>
      </c>
      <c r="C102" s="252"/>
      <c r="D102" s="255"/>
      <c r="E102" s="114"/>
      <c r="F102" s="136"/>
      <c r="G102" s="114"/>
      <c r="H102" s="136">
        <f>H101*H54</f>
        <v>-6.1806190576835361E-2</v>
      </c>
      <c r="I102" s="114"/>
      <c r="J102" s="136"/>
      <c r="K102" s="114"/>
      <c r="L102" s="136"/>
      <c r="M102" s="264"/>
      <c r="N102" s="264">
        <f>N52*N101</f>
        <v>0.46710287919665189</v>
      </c>
      <c r="O102" s="114"/>
      <c r="P102" s="136">
        <f>P54*P101</f>
        <v>0.3</v>
      </c>
      <c r="Q102" s="114"/>
      <c r="R102" s="136"/>
      <c r="S102" s="114"/>
      <c r="T102" s="136"/>
      <c r="U102" s="264"/>
      <c r="V102" s="264"/>
      <c r="W102" s="114"/>
      <c r="X102" s="136"/>
      <c r="Y102" s="198"/>
      <c r="Z102" s="199">
        <f>SQRT(SUMSQ(N102,P102))</f>
        <v>0.5551442152754561</v>
      </c>
      <c r="AA102" s="270"/>
      <c r="AB102" s="271"/>
      <c r="AC102" s="45" t="s">
        <v>161</v>
      </c>
    </row>
    <row r="103" spans="1:29">
      <c r="A103" s="32"/>
      <c r="B103" s="23"/>
      <c r="C103" s="61"/>
      <c r="D103" s="80"/>
      <c r="E103" s="33"/>
      <c r="F103" s="130"/>
      <c r="G103" s="33"/>
      <c r="H103" s="130"/>
      <c r="I103" s="33"/>
      <c r="J103" s="130"/>
      <c r="K103" s="33"/>
      <c r="L103" s="130"/>
      <c r="M103" s="34"/>
      <c r="N103" s="34"/>
      <c r="O103" s="33"/>
      <c r="P103" s="130"/>
      <c r="Q103" s="33"/>
      <c r="R103" s="130"/>
      <c r="S103" s="33"/>
      <c r="T103" s="130"/>
      <c r="U103" s="34"/>
      <c r="V103" s="34"/>
      <c r="W103" s="33"/>
      <c r="X103" s="130"/>
      <c r="Y103" s="142"/>
      <c r="Z103" s="143"/>
      <c r="AA103" s="138"/>
      <c r="AB103" s="86"/>
      <c r="AC103" s="45"/>
    </row>
    <row r="104" spans="1:29">
      <c r="A104" s="32"/>
      <c r="B104" s="23"/>
      <c r="C104" s="61"/>
      <c r="D104" s="80"/>
      <c r="E104" s="33"/>
      <c r="F104" s="130"/>
      <c r="G104" s="33"/>
      <c r="H104" s="130"/>
      <c r="I104" s="33"/>
      <c r="J104" s="130"/>
      <c r="K104" s="33"/>
      <c r="L104" s="130"/>
      <c r="M104" s="34"/>
      <c r="N104" s="34"/>
      <c r="O104" s="33"/>
      <c r="P104" s="130"/>
      <c r="Q104" s="33"/>
      <c r="R104" s="130"/>
      <c r="S104" s="33"/>
      <c r="T104" s="130"/>
      <c r="U104" s="34"/>
      <c r="V104" s="34"/>
      <c r="W104" s="33"/>
      <c r="X104" s="130"/>
      <c r="Y104" s="142"/>
      <c r="Z104" s="143"/>
      <c r="AA104" s="138"/>
      <c r="AB104" s="86"/>
      <c r="AC104" s="45"/>
    </row>
    <row r="105" spans="1:29">
      <c r="A105" s="28" t="s">
        <v>175</v>
      </c>
      <c r="B105" s="29" t="s">
        <v>3</v>
      </c>
      <c r="C105" s="250"/>
      <c r="D105" s="200"/>
      <c r="E105" s="114"/>
      <c r="F105" s="136"/>
      <c r="G105" s="114"/>
      <c r="H105" s="136">
        <f>H34/(F34+H34+P34)</f>
        <v>0.28876717717289963</v>
      </c>
      <c r="I105" s="30"/>
      <c r="J105" s="87"/>
      <c r="K105" s="30"/>
      <c r="L105" s="87"/>
      <c r="M105" s="240"/>
      <c r="N105" s="240">
        <v>1</v>
      </c>
      <c r="O105" s="30"/>
      <c r="P105" s="87">
        <f>P34/(F34+H34+P34)</f>
        <v>0.5761662664130287</v>
      </c>
      <c r="Q105" s="30"/>
      <c r="R105" s="87"/>
      <c r="S105" s="30"/>
      <c r="T105" s="87"/>
      <c r="U105" s="240"/>
      <c r="V105" s="240"/>
      <c r="W105" s="30"/>
      <c r="X105" s="87"/>
      <c r="Y105" s="39"/>
      <c r="Z105" s="108"/>
      <c r="AA105" s="30"/>
      <c r="AB105" s="87"/>
      <c r="AC105" s="45" t="s">
        <v>23</v>
      </c>
    </row>
    <row r="106" spans="1:29">
      <c r="A106" s="31" t="s">
        <v>176</v>
      </c>
      <c r="B106" s="29" t="s">
        <v>2</v>
      </c>
      <c r="C106" s="250"/>
      <c r="D106" s="200"/>
      <c r="E106" s="114"/>
      <c r="F106" s="136"/>
      <c r="G106" s="114"/>
      <c r="H106" s="136">
        <f>H55*H105</f>
        <v>8.6630153151869879E-2</v>
      </c>
      <c r="I106" s="30"/>
      <c r="J106" s="87"/>
      <c r="K106" s="30"/>
      <c r="L106" s="87"/>
      <c r="M106" s="240"/>
      <c r="N106" s="240">
        <f>N53*N105</f>
        <v>5.65</v>
      </c>
      <c r="O106" s="30"/>
      <c r="P106" s="87">
        <f>P55*P105</f>
        <v>0.1728498799239086</v>
      </c>
      <c r="Q106" s="30"/>
      <c r="R106" s="87"/>
      <c r="S106" s="30"/>
      <c r="T106" s="87"/>
      <c r="U106" s="240"/>
      <c r="V106" s="240"/>
      <c r="W106" s="30"/>
      <c r="X106" s="87"/>
      <c r="Y106" s="198"/>
      <c r="Z106" s="199">
        <f>SQRT(SUMSQ(H106,N106,P106))</f>
        <v>5.6533071616908304</v>
      </c>
      <c r="AA106" s="139"/>
      <c r="AB106" s="88"/>
      <c r="AC106" s="45" t="s">
        <v>32</v>
      </c>
    </row>
    <row r="107" spans="1:29">
      <c r="A107" s="32"/>
      <c r="B107" s="23"/>
      <c r="C107" s="61"/>
      <c r="D107" s="80"/>
      <c r="E107" s="33"/>
      <c r="F107" s="130"/>
      <c r="G107" s="33"/>
      <c r="H107" s="130"/>
      <c r="I107" s="33"/>
      <c r="J107" s="130"/>
      <c r="K107" s="33"/>
      <c r="L107" s="130"/>
      <c r="M107" s="34"/>
      <c r="N107" s="34"/>
      <c r="O107" s="33"/>
      <c r="P107" s="130"/>
      <c r="Q107" s="33"/>
      <c r="R107" s="130"/>
      <c r="S107" s="33"/>
      <c r="T107" s="130"/>
      <c r="U107" s="34"/>
      <c r="V107" s="34"/>
      <c r="W107" s="33"/>
      <c r="X107" s="130"/>
      <c r="Y107" s="142"/>
      <c r="Z107" s="143"/>
      <c r="AA107" s="138"/>
      <c r="AB107" s="86"/>
      <c r="AC107" s="45"/>
    </row>
    <row r="108" spans="1:29">
      <c r="A108" s="32"/>
      <c r="B108" s="23"/>
      <c r="C108" s="61"/>
      <c r="D108" s="80"/>
      <c r="E108" s="33"/>
      <c r="F108" s="130"/>
      <c r="G108" s="33"/>
      <c r="H108" s="130"/>
      <c r="I108" s="33"/>
      <c r="J108" s="130"/>
      <c r="K108" s="33"/>
      <c r="L108" s="130"/>
      <c r="M108" s="34"/>
      <c r="N108" s="34"/>
      <c r="O108" s="33"/>
      <c r="P108" s="130"/>
      <c r="Q108" s="33"/>
      <c r="R108" s="130"/>
      <c r="S108" s="33"/>
      <c r="T108" s="130"/>
      <c r="U108" s="34"/>
      <c r="V108" s="34"/>
      <c r="W108" s="33"/>
      <c r="X108" s="130"/>
      <c r="Y108" s="142"/>
      <c r="Z108" s="143"/>
      <c r="AA108" s="138"/>
      <c r="AB108" s="86"/>
      <c r="AC108" s="45"/>
    </row>
    <row r="109" spans="1:29">
      <c r="A109" s="28" t="s">
        <v>177</v>
      </c>
      <c r="B109" s="29" t="s">
        <v>3</v>
      </c>
      <c r="C109" s="252"/>
      <c r="D109" s="255"/>
      <c r="E109" s="114"/>
      <c r="F109" s="136"/>
      <c r="G109" s="114"/>
      <c r="H109" s="136"/>
      <c r="I109" s="114"/>
      <c r="J109" s="136"/>
      <c r="K109" s="114"/>
      <c r="L109" s="136"/>
      <c r="M109" s="264"/>
      <c r="N109" s="264">
        <v>1</v>
      </c>
      <c r="O109" s="114"/>
      <c r="P109" s="136">
        <v>1</v>
      </c>
      <c r="Q109" s="114"/>
      <c r="R109" s="136"/>
      <c r="S109" s="114"/>
      <c r="T109" s="136"/>
      <c r="U109" s="264"/>
      <c r="V109" s="264"/>
      <c r="W109" s="114"/>
      <c r="X109" s="136"/>
      <c r="Y109" s="198"/>
      <c r="Z109" s="199"/>
      <c r="AA109" s="270"/>
      <c r="AB109" s="271"/>
      <c r="AC109" s="45" t="s">
        <v>23</v>
      </c>
    </row>
    <row r="110" spans="1:29">
      <c r="A110" s="31" t="s">
        <v>178</v>
      </c>
      <c r="B110" s="29" t="s">
        <v>2</v>
      </c>
      <c r="C110" s="252"/>
      <c r="D110" s="255"/>
      <c r="E110" s="114"/>
      <c r="F110" s="136"/>
      <c r="G110" s="114"/>
      <c r="H110" s="136"/>
      <c r="I110" s="114"/>
      <c r="J110" s="136"/>
      <c r="K110" s="114"/>
      <c r="L110" s="136"/>
      <c r="M110" s="264"/>
      <c r="N110" s="264">
        <f>N52*N109</f>
        <v>5.65</v>
      </c>
      <c r="O110" s="114"/>
      <c r="P110" s="136">
        <f>P54*P109</f>
        <v>0.3</v>
      </c>
      <c r="Q110" s="114"/>
      <c r="R110" s="136"/>
      <c r="S110" s="114"/>
      <c r="T110" s="136"/>
      <c r="U110" s="264"/>
      <c r="V110" s="264"/>
      <c r="W110" s="114"/>
      <c r="X110" s="136"/>
      <c r="Y110" s="198"/>
      <c r="Z110" s="199">
        <f>SQRT(SUMSQ(N110,P110))</f>
        <v>5.6579589959631207</v>
      </c>
      <c r="AA110" s="270"/>
      <c r="AB110" s="271"/>
      <c r="AC110" s="45" t="s">
        <v>164</v>
      </c>
    </row>
    <row r="111" spans="1:29">
      <c r="A111" s="32"/>
      <c r="B111" s="23"/>
      <c r="C111" s="61"/>
      <c r="D111" s="80"/>
      <c r="E111" s="33"/>
      <c r="F111" s="130"/>
      <c r="G111" s="33"/>
      <c r="H111" s="130"/>
      <c r="I111" s="33"/>
      <c r="J111" s="130"/>
      <c r="K111" s="33"/>
      <c r="L111" s="130"/>
      <c r="M111" s="34"/>
      <c r="N111" s="34"/>
      <c r="O111" s="33"/>
      <c r="P111" s="130"/>
      <c r="Q111" s="33"/>
      <c r="R111" s="130"/>
      <c r="S111" s="33"/>
      <c r="T111" s="130"/>
      <c r="U111" s="34"/>
      <c r="V111" s="34"/>
      <c r="W111" s="33"/>
      <c r="X111" s="130"/>
      <c r="Y111" s="142"/>
      <c r="Z111" s="143"/>
      <c r="AA111" s="138"/>
      <c r="AB111" s="86"/>
      <c r="AC111" s="45"/>
    </row>
    <row r="112" spans="1:29">
      <c r="A112" s="32"/>
      <c r="B112" s="23"/>
      <c r="C112" s="61"/>
      <c r="D112" s="80"/>
      <c r="E112" s="33"/>
      <c r="F112" s="130"/>
      <c r="G112" s="33"/>
      <c r="H112" s="130"/>
      <c r="I112" s="33"/>
      <c r="J112" s="130"/>
      <c r="K112" s="33"/>
      <c r="L112" s="130"/>
      <c r="M112" s="34"/>
      <c r="N112" s="34"/>
      <c r="O112" s="33"/>
      <c r="P112" s="130"/>
      <c r="Q112" s="33"/>
      <c r="R112" s="130"/>
      <c r="S112" s="33"/>
      <c r="T112" s="130"/>
      <c r="U112" s="34"/>
      <c r="V112" s="34"/>
      <c r="W112" s="33"/>
      <c r="X112" s="130"/>
      <c r="Y112" s="142"/>
      <c r="Z112" s="143"/>
      <c r="AA112" s="138"/>
      <c r="AB112" s="86"/>
      <c r="AC112" s="45"/>
    </row>
    <row r="113" spans="1:29">
      <c r="A113" s="235" t="s">
        <v>141</v>
      </c>
      <c r="B113" s="190" t="s">
        <v>3</v>
      </c>
      <c r="C113" s="251"/>
      <c r="D113" s="254"/>
      <c r="E113" s="114"/>
      <c r="F113" s="136">
        <v>1</v>
      </c>
      <c r="G113" s="114"/>
      <c r="H113" s="136">
        <v>1</v>
      </c>
      <c r="I113" s="114"/>
      <c r="J113" s="136">
        <v>1</v>
      </c>
      <c r="K113" s="114"/>
      <c r="L113" s="136">
        <v>1</v>
      </c>
      <c r="M113" s="264"/>
      <c r="N113" s="264"/>
      <c r="O113" s="114"/>
      <c r="P113" s="136"/>
      <c r="Q113" s="30"/>
      <c r="R113" s="87"/>
      <c r="S113" s="30"/>
      <c r="T113" s="87"/>
      <c r="U113" s="240"/>
      <c r="V113" s="240"/>
      <c r="W113" s="30"/>
      <c r="X113" s="87"/>
      <c r="Y113" s="39"/>
      <c r="Z113" s="108"/>
      <c r="AA113" s="30"/>
      <c r="AB113" s="87"/>
      <c r="AC113" s="45" t="s">
        <v>23</v>
      </c>
    </row>
    <row r="114" spans="1:29">
      <c r="A114" s="236" t="s">
        <v>142</v>
      </c>
      <c r="B114" s="190" t="s">
        <v>2</v>
      </c>
      <c r="C114" s="251"/>
      <c r="D114" s="254"/>
      <c r="E114" s="114"/>
      <c r="F114" s="136">
        <f>F53*F113</f>
        <v>5.65</v>
      </c>
      <c r="G114" s="114"/>
      <c r="H114" s="136">
        <f>H55*H113</f>
        <v>0.3</v>
      </c>
      <c r="I114" s="114"/>
      <c r="J114" s="136">
        <f>J53*J113</f>
        <v>5.65</v>
      </c>
      <c r="K114" s="114"/>
      <c r="L114" s="136">
        <f>L55*L113</f>
        <v>0.3</v>
      </c>
      <c r="M114" s="264"/>
      <c r="N114" s="264"/>
      <c r="O114" s="114"/>
      <c r="P114" s="136"/>
      <c r="Q114" s="30"/>
      <c r="R114" s="87"/>
      <c r="S114" s="30"/>
      <c r="T114" s="87"/>
      <c r="U114" s="240"/>
      <c r="V114" s="240"/>
      <c r="W114" s="30"/>
      <c r="X114" s="87"/>
      <c r="Y114" s="198"/>
      <c r="Z114" s="199">
        <f>SQRT(SUMSQ(F114,H114,J114,L114))</f>
        <v>8.0015623474419044</v>
      </c>
      <c r="AA114" s="139"/>
      <c r="AB114" s="88"/>
      <c r="AC114" s="45" t="s">
        <v>67</v>
      </c>
    </row>
    <row r="115" spans="1:29">
      <c r="A115" s="32"/>
      <c r="B115" s="23"/>
      <c r="C115" s="61"/>
      <c r="D115" s="80"/>
      <c r="E115" s="33"/>
      <c r="F115" s="130"/>
      <c r="G115" s="33"/>
      <c r="H115" s="130"/>
      <c r="I115" s="33"/>
      <c r="J115" s="130"/>
      <c r="K115" s="33"/>
      <c r="L115" s="130"/>
      <c r="M115" s="34"/>
      <c r="N115" s="34"/>
      <c r="O115" s="33"/>
      <c r="P115" s="130"/>
      <c r="Q115" s="33"/>
      <c r="R115" s="130"/>
      <c r="S115" s="33"/>
      <c r="T115" s="130"/>
      <c r="U115" s="34"/>
      <c r="V115" s="34"/>
      <c r="W115" s="33"/>
      <c r="X115" s="130"/>
      <c r="Y115" s="142"/>
      <c r="Z115" s="143"/>
      <c r="AA115" s="138"/>
      <c r="AB115" s="86"/>
      <c r="AC115" s="45"/>
    </row>
    <row r="116" spans="1:29">
      <c r="A116" s="32"/>
      <c r="B116" s="23"/>
      <c r="C116" s="61"/>
      <c r="D116" s="80"/>
      <c r="E116" s="33"/>
      <c r="F116" s="130"/>
      <c r="G116" s="33"/>
      <c r="H116" s="130"/>
      <c r="I116" s="33"/>
      <c r="J116" s="130"/>
      <c r="K116" s="33"/>
      <c r="L116" s="130"/>
      <c r="M116" s="34"/>
      <c r="N116" s="34"/>
      <c r="O116" s="33"/>
      <c r="P116" s="130"/>
      <c r="Q116" s="33"/>
      <c r="R116" s="130"/>
      <c r="S116" s="33"/>
      <c r="T116" s="130"/>
      <c r="U116" s="34"/>
      <c r="V116" s="34"/>
      <c r="W116" s="33"/>
      <c r="X116" s="130"/>
      <c r="Y116" s="142"/>
      <c r="Z116" s="143"/>
      <c r="AA116" s="138"/>
      <c r="AB116" s="86"/>
      <c r="AC116" s="45"/>
    </row>
    <row r="117" spans="1:29">
      <c r="A117" s="235" t="s">
        <v>180</v>
      </c>
      <c r="B117" s="190" t="s">
        <v>3</v>
      </c>
      <c r="C117" s="251"/>
      <c r="D117" s="254"/>
      <c r="E117" s="114"/>
      <c r="F117" s="136">
        <v>1</v>
      </c>
      <c r="G117" s="114"/>
      <c r="H117" s="136">
        <f>H34/(H34+F34+P34)</f>
        <v>0.28876717717289963</v>
      </c>
      <c r="I117" s="114"/>
      <c r="J117" s="136">
        <v>1</v>
      </c>
      <c r="K117" s="114"/>
      <c r="L117" s="136">
        <f>L34/(J34+L34)</f>
        <v>0.88818423022188331</v>
      </c>
      <c r="M117" s="264"/>
      <c r="N117" s="264"/>
      <c r="O117" s="114"/>
      <c r="P117" s="136"/>
      <c r="Q117" s="30"/>
      <c r="R117" s="87"/>
      <c r="S117" s="30"/>
      <c r="T117" s="87"/>
      <c r="U117" s="240"/>
      <c r="V117" s="240"/>
      <c r="W117" s="30"/>
      <c r="X117" s="87"/>
      <c r="Y117" s="39"/>
      <c r="Z117" s="108"/>
      <c r="AA117" s="30"/>
      <c r="AB117" s="87"/>
      <c r="AC117" s="45" t="s">
        <v>86</v>
      </c>
    </row>
    <row r="118" spans="1:29">
      <c r="A118" s="236" t="s">
        <v>181</v>
      </c>
      <c r="B118" s="190" t="s">
        <v>2</v>
      </c>
      <c r="C118" s="251"/>
      <c r="D118" s="254"/>
      <c r="E118" s="30"/>
      <c r="F118" s="87">
        <f>F52*F117</f>
        <v>5.65</v>
      </c>
      <c r="G118" s="114"/>
      <c r="H118" s="87">
        <f>H54*H117</f>
        <v>8.6630153151869879E-2</v>
      </c>
      <c r="I118" s="30"/>
      <c r="J118" s="87">
        <f>J52*J117</f>
        <v>5.65</v>
      </c>
      <c r="K118" s="30"/>
      <c r="L118" s="87">
        <f>L54*L117</f>
        <v>0.26645526906656497</v>
      </c>
      <c r="M118" s="240"/>
      <c r="N118" s="240"/>
      <c r="O118" s="30"/>
      <c r="P118" s="87"/>
      <c r="Q118" s="30"/>
      <c r="R118" s="87"/>
      <c r="S118" s="30"/>
      <c r="T118" s="87"/>
      <c r="U118" s="240"/>
      <c r="V118" s="240"/>
      <c r="W118" s="30"/>
      <c r="X118" s="87"/>
      <c r="Y118" s="198"/>
      <c r="Z118" s="199">
        <f>SQRT(SUMSQ(F118,H118,J118,L118))</f>
        <v>7.995217520108409</v>
      </c>
      <c r="AA118" s="139"/>
      <c r="AB118" s="88"/>
      <c r="AC118" s="45" t="s">
        <v>43</v>
      </c>
    </row>
    <row r="119" spans="1:29">
      <c r="A119" s="32"/>
      <c r="B119" s="23"/>
      <c r="C119" s="61"/>
      <c r="D119" s="80"/>
      <c r="E119" s="33"/>
      <c r="F119" s="130"/>
      <c r="G119" s="33"/>
      <c r="H119" s="130"/>
      <c r="I119" s="33"/>
      <c r="J119" s="130"/>
      <c r="K119" s="33"/>
      <c r="L119" s="130"/>
      <c r="M119" s="34"/>
      <c r="N119" s="34"/>
      <c r="O119" s="33"/>
      <c r="P119" s="130"/>
      <c r="Q119" s="33"/>
      <c r="R119" s="130"/>
      <c r="S119" s="33"/>
      <c r="T119" s="130"/>
      <c r="U119" s="34"/>
      <c r="V119" s="34"/>
      <c r="W119" s="33"/>
      <c r="X119" s="130"/>
      <c r="Y119" s="142"/>
      <c r="Z119" s="143"/>
      <c r="AA119" s="138"/>
      <c r="AB119" s="86"/>
      <c r="AC119" s="45"/>
    </row>
    <row r="120" spans="1:29">
      <c r="A120" s="32"/>
      <c r="B120" s="23"/>
      <c r="C120" s="61"/>
      <c r="D120" s="80"/>
      <c r="E120" s="33"/>
      <c r="F120" s="130"/>
      <c r="G120" s="33"/>
      <c r="H120" s="130"/>
      <c r="I120" s="33"/>
      <c r="J120" s="130"/>
      <c r="K120" s="33"/>
      <c r="L120" s="130"/>
      <c r="M120" s="34"/>
      <c r="N120" s="34"/>
      <c r="O120" s="33"/>
      <c r="P120" s="130"/>
      <c r="Q120" s="33"/>
      <c r="R120" s="130"/>
      <c r="S120" s="33"/>
      <c r="T120" s="130"/>
      <c r="U120" s="34"/>
      <c r="V120" s="34"/>
      <c r="W120" s="33"/>
      <c r="X120" s="130"/>
      <c r="Y120" s="142"/>
      <c r="Z120" s="143"/>
      <c r="AA120" s="138"/>
      <c r="AB120" s="86"/>
      <c r="AC120" s="45"/>
    </row>
    <row r="121" spans="1:29">
      <c r="A121" s="106" t="s">
        <v>143</v>
      </c>
      <c r="B121" s="156" t="s">
        <v>3</v>
      </c>
      <c r="C121" s="252"/>
      <c r="D121" s="255"/>
      <c r="E121" s="114"/>
      <c r="F121" s="136">
        <v>1</v>
      </c>
      <c r="G121" s="114"/>
      <c r="H121" s="136">
        <v>1</v>
      </c>
      <c r="I121" s="114"/>
      <c r="J121" s="136">
        <v>1</v>
      </c>
      <c r="K121" s="114"/>
      <c r="L121" s="136">
        <v>1</v>
      </c>
      <c r="M121" s="264"/>
      <c r="N121" s="264"/>
      <c r="O121" s="114"/>
      <c r="P121" s="136"/>
      <c r="Q121" s="114"/>
      <c r="R121" s="87">
        <v>1</v>
      </c>
      <c r="S121" s="114"/>
      <c r="T121" s="87">
        <v>0</v>
      </c>
      <c r="U121" s="240"/>
      <c r="V121" s="136">
        <v>0</v>
      </c>
      <c r="W121" s="114"/>
      <c r="X121" s="136">
        <v>0</v>
      </c>
      <c r="Y121" s="39"/>
      <c r="Z121" s="108"/>
      <c r="AA121" s="30"/>
      <c r="AB121" s="87"/>
      <c r="AC121" s="45" t="s">
        <v>23</v>
      </c>
    </row>
    <row r="122" spans="1:29">
      <c r="A122" s="157" t="s">
        <v>144</v>
      </c>
      <c r="B122" s="156" t="s">
        <v>2</v>
      </c>
      <c r="C122" s="252"/>
      <c r="D122" s="255"/>
      <c r="E122" s="114"/>
      <c r="F122" s="136">
        <f>F121*F53</f>
        <v>5.65</v>
      </c>
      <c r="G122" s="114"/>
      <c r="H122" s="136">
        <f>H55*H121</f>
        <v>0.3</v>
      </c>
      <c r="I122" s="114"/>
      <c r="J122" s="136">
        <f>J53*J121</f>
        <v>5.65</v>
      </c>
      <c r="K122" s="114"/>
      <c r="L122" s="136">
        <f>L55*L121</f>
        <v>0.3</v>
      </c>
      <c r="M122" s="264"/>
      <c r="N122" s="264"/>
      <c r="O122" s="114"/>
      <c r="P122" s="136"/>
      <c r="Q122" s="114"/>
      <c r="R122" s="87">
        <f>R$56*R121</f>
        <v>6</v>
      </c>
      <c r="S122" s="114"/>
      <c r="T122" s="136">
        <f>T$57*T121</f>
        <v>0</v>
      </c>
      <c r="U122" s="240"/>
      <c r="V122" s="136">
        <f>V$57*V121</f>
        <v>0</v>
      </c>
      <c r="W122" s="114"/>
      <c r="X122" s="87">
        <f>X$58*X121</f>
        <v>0</v>
      </c>
      <c r="Y122" s="198"/>
      <c r="Z122" s="199">
        <f>SQRT(SUMSQ(F122,H122,J122,L122))+SUM(R122,T122,V122,X122)</f>
        <v>14.001562347441904</v>
      </c>
      <c r="AA122" s="139"/>
      <c r="AB122" s="88"/>
      <c r="AC122" s="45" t="s">
        <v>100</v>
      </c>
    </row>
    <row r="123" spans="1:29" ht="13.5" thickBot="1">
      <c r="A123" s="71"/>
      <c r="B123" s="63"/>
      <c r="C123" s="145"/>
      <c r="D123" s="105"/>
      <c r="E123" s="56"/>
      <c r="F123" s="137"/>
      <c r="G123" s="56"/>
      <c r="H123" s="137"/>
      <c r="I123" s="56"/>
      <c r="J123" s="137"/>
      <c r="K123" s="56"/>
      <c r="L123" s="137"/>
      <c r="M123" s="241"/>
      <c r="N123" s="241"/>
      <c r="O123" s="56"/>
      <c r="P123" s="137"/>
      <c r="Q123" s="56"/>
      <c r="R123" s="137"/>
      <c r="S123" s="56"/>
      <c r="T123" s="137"/>
      <c r="U123" s="241"/>
      <c r="V123" s="241"/>
      <c r="W123" s="56"/>
      <c r="X123" s="137"/>
      <c r="Y123" s="140"/>
      <c r="Z123" s="89"/>
      <c r="AA123" s="140"/>
      <c r="AB123" s="89"/>
      <c r="AC123" s="57"/>
    </row>
    <row r="124" spans="1:29">
      <c r="A124" s="154"/>
      <c r="B124" s="23"/>
      <c r="C124" s="23"/>
      <c r="D124" s="23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5"/>
      <c r="Z124" s="35"/>
      <c r="AA124" s="35"/>
      <c r="AB124" s="35"/>
      <c r="AC124" s="35"/>
    </row>
    <row r="125" spans="1:29" ht="13.5" thickBot="1">
      <c r="A125" s="36"/>
    </row>
    <row r="126" spans="1:29" ht="12.6" customHeight="1">
      <c r="A126" s="8" t="s">
        <v>20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37"/>
      <c r="Z126" s="37"/>
      <c r="AA126" s="37"/>
      <c r="AB126" s="37"/>
      <c r="AC126" s="12" t="s">
        <v>0</v>
      </c>
    </row>
    <row r="127" spans="1:29" ht="12.6" customHeight="1">
      <c r="A127" s="13" t="s">
        <v>217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23"/>
      <c r="Z127" s="23"/>
      <c r="AA127" s="23"/>
      <c r="AB127" s="23"/>
      <c r="AC127" s="85"/>
    </row>
    <row r="128" spans="1:29" ht="12.6" customHeight="1">
      <c r="A128" s="13" t="s">
        <v>216</v>
      </c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23"/>
      <c r="Z128" s="23"/>
      <c r="AA128" s="23"/>
      <c r="AB128" s="23"/>
      <c r="AC128" s="85"/>
    </row>
    <row r="129" spans="1:29" ht="13.5" thickBot="1">
      <c r="A129" s="13" t="s">
        <v>218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23"/>
      <c r="Z129" s="23"/>
      <c r="AA129" s="23"/>
      <c r="AB129" s="23"/>
      <c r="AC129" s="85"/>
    </row>
    <row r="130" spans="1:29">
      <c r="A130" s="8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37"/>
      <c r="Z130" s="37"/>
      <c r="AA130" s="37"/>
      <c r="AB130" s="37"/>
      <c r="AC130" s="44"/>
    </row>
    <row r="131" spans="1:29" ht="13.5" thickBot="1">
      <c r="Y131" s="36"/>
      <c r="Z131" s="36"/>
      <c r="AA131" s="36"/>
      <c r="AB131" s="36"/>
    </row>
    <row r="132" spans="1:29" ht="13.5" thickBot="1">
      <c r="A132" s="8" t="s">
        <v>21</v>
      </c>
      <c r="B132" s="50"/>
      <c r="C132" s="194" t="s">
        <v>94</v>
      </c>
      <c r="D132" s="248"/>
      <c r="E132" s="280" t="s">
        <v>34</v>
      </c>
      <c r="F132" s="302"/>
      <c r="G132" s="302"/>
      <c r="H132" s="302"/>
      <c r="I132" s="302"/>
      <c r="J132" s="302"/>
      <c r="K132" s="302"/>
      <c r="L132" s="303"/>
      <c r="M132" s="265"/>
      <c r="N132" s="265"/>
      <c r="O132" s="265"/>
      <c r="P132" s="265"/>
      <c r="Q132" s="69"/>
      <c r="R132" s="69"/>
      <c r="S132" s="69"/>
      <c r="T132" s="69"/>
      <c r="U132" s="69"/>
      <c r="V132" s="69"/>
      <c r="W132" s="69"/>
      <c r="X132" s="69"/>
      <c r="Y132" s="11"/>
      <c r="Z132" s="11"/>
      <c r="AA132" s="11"/>
      <c r="AB132" s="11"/>
      <c r="AC132" s="12" t="s">
        <v>0</v>
      </c>
    </row>
    <row r="133" spans="1:29">
      <c r="A133" s="25"/>
      <c r="B133" s="14"/>
      <c r="C133" s="16"/>
      <c r="D133" s="16"/>
      <c r="E133" s="282" t="s">
        <v>35</v>
      </c>
      <c r="F133" s="283"/>
      <c r="G133" s="282" t="s">
        <v>36</v>
      </c>
      <c r="H133" s="283"/>
      <c r="I133" s="284" t="s">
        <v>124</v>
      </c>
      <c r="J133" s="285"/>
      <c r="K133" s="284" t="s">
        <v>125</v>
      </c>
      <c r="L133" s="285"/>
      <c r="M133" s="284" t="s">
        <v>138</v>
      </c>
      <c r="N133" s="285"/>
      <c r="O133" s="284" t="s">
        <v>139</v>
      </c>
      <c r="P133" s="285"/>
      <c r="Q133" s="16"/>
      <c r="R133" s="16"/>
      <c r="S133" s="16"/>
      <c r="T133" s="16"/>
      <c r="U133" s="16"/>
      <c r="V133" s="16"/>
      <c r="W133" s="16"/>
      <c r="X133" s="16"/>
      <c r="AC133" s="85"/>
    </row>
    <row r="134" spans="1:29">
      <c r="A134" s="25"/>
      <c r="B134" s="14"/>
      <c r="C134" s="16"/>
      <c r="D134" s="16"/>
      <c r="E134" s="112" t="s">
        <v>92</v>
      </c>
      <c r="F134" s="93" t="s">
        <v>93</v>
      </c>
      <c r="G134" s="112" t="s">
        <v>92</v>
      </c>
      <c r="H134" s="93" t="s">
        <v>93</v>
      </c>
      <c r="I134" s="112" t="s">
        <v>92</v>
      </c>
      <c r="J134" s="93" t="s">
        <v>93</v>
      </c>
      <c r="K134" s="112" t="s">
        <v>92</v>
      </c>
      <c r="L134" s="93" t="s">
        <v>93</v>
      </c>
      <c r="M134" s="112" t="s">
        <v>92</v>
      </c>
      <c r="N134" s="93" t="s">
        <v>93</v>
      </c>
      <c r="O134" s="112" t="s">
        <v>92</v>
      </c>
      <c r="P134" s="93" t="s">
        <v>93</v>
      </c>
      <c r="Q134" s="16"/>
      <c r="R134" s="16"/>
      <c r="S134" s="16"/>
      <c r="T134" s="16"/>
      <c r="U134" s="16"/>
      <c r="V134" s="16"/>
      <c r="W134" s="16"/>
      <c r="X134" s="16"/>
      <c r="AC134" s="85"/>
    </row>
    <row r="135" spans="1:29" s="36" customFormat="1" ht="15.75">
      <c r="A135" s="18" t="s">
        <v>183</v>
      </c>
      <c r="B135" s="80" t="s">
        <v>106</v>
      </c>
      <c r="C135" s="23"/>
      <c r="D135" s="23"/>
      <c r="E135" s="61"/>
      <c r="F135" s="80"/>
      <c r="G135" s="38">
        <f>G11</f>
        <v>-89.7</v>
      </c>
      <c r="H135" s="109">
        <f>H11</f>
        <v>-89.7</v>
      </c>
      <c r="I135" s="61"/>
      <c r="J135" s="80"/>
      <c r="K135" s="131">
        <f>K11</f>
        <v>-199</v>
      </c>
      <c r="L135" s="233">
        <f>L11</f>
        <v>-86.7</v>
      </c>
      <c r="M135" s="232"/>
      <c r="N135" s="233"/>
      <c r="O135" s="232"/>
      <c r="P135" s="233">
        <f>P11</f>
        <v>-86.7</v>
      </c>
      <c r="Q135" s="22"/>
      <c r="R135" s="22"/>
      <c r="S135" s="22"/>
      <c r="T135" s="22"/>
      <c r="U135" s="22"/>
      <c r="V135" s="22"/>
      <c r="W135" s="22"/>
      <c r="X135" s="22"/>
      <c r="AC135" s="102"/>
    </row>
    <row r="136" spans="1:29" s="36" customFormat="1" ht="15.75">
      <c r="A136" s="18" t="s">
        <v>184</v>
      </c>
      <c r="B136" s="80" t="s">
        <v>106</v>
      </c>
      <c r="C136" s="23"/>
      <c r="D136" s="23"/>
      <c r="E136" s="61"/>
      <c r="F136" s="80"/>
      <c r="G136" s="38"/>
      <c r="H136" s="109">
        <f>H10</f>
        <v>-96</v>
      </c>
      <c r="I136" s="61"/>
      <c r="J136" s="80"/>
      <c r="K136" s="131"/>
      <c r="L136" s="233"/>
      <c r="M136" s="232"/>
      <c r="N136" s="233"/>
      <c r="O136" s="232"/>
      <c r="P136" s="233">
        <f>P10</f>
        <v>-103</v>
      </c>
      <c r="Q136" s="22"/>
      <c r="R136" s="22"/>
      <c r="S136" s="22"/>
      <c r="T136" s="22"/>
      <c r="U136" s="22"/>
      <c r="V136" s="22"/>
      <c r="W136" s="22"/>
      <c r="X136" s="22"/>
      <c r="AC136" s="102"/>
    </row>
    <row r="137" spans="1:29" s="36" customFormat="1" ht="15.75">
      <c r="A137" s="13" t="s">
        <v>136</v>
      </c>
      <c r="B137" s="81" t="s">
        <v>135</v>
      </c>
      <c r="C137" s="23"/>
      <c r="D137" s="23"/>
      <c r="E137" s="38">
        <f>$E$12</f>
        <v>-93</v>
      </c>
      <c r="F137" s="130">
        <f>$F$12</f>
        <v>-93</v>
      </c>
      <c r="G137" s="38"/>
      <c r="H137" s="109"/>
      <c r="I137" s="38">
        <f>$I$12</f>
        <v>-95.7</v>
      </c>
      <c r="J137" s="109">
        <f>$J$12</f>
        <v>-95.7</v>
      </c>
      <c r="K137" s="131"/>
      <c r="L137" s="233"/>
      <c r="M137" s="232">
        <f>$M$12</f>
        <v>-93</v>
      </c>
      <c r="N137" s="233">
        <f>$N$12</f>
        <v>-93</v>
      </c>
      <c r="O137" s="232"/>
      <c r="P137" s="233"/>
      <c r="Q137" s="22"/>
      <c r="R137" s="22"/>
      <c r="S137" s="22"/>
      <c r="T137" s="22"/>
      <c r="U137" s="22"/>
      <c r="V137" s="22"/>
      <c r="W137" s="22"/>
      <c r="X137" s="22"/>
      <c r="AC137" s="102"/>
    </row>
    <row r="138" spans="1:29" s="36" customFormat="1">
      <c r="A138" s="18" t="s">
        <v>121</v>
      </c>
      <c r="B138" s="19" t="s">
        <v>2</v>
      </c>
      <c r="C138" s="253">
        <f>C15</f>
        <v>-6</v>
      </c>
      <c r="D138" s="23"/>
      <c r="E138" s="61"/>
      <c r="F138" s="80"/>
      <c r="G138" s="38"/>
      <c r="H138" s="109"/>
      <c r="I138" s="61"/>
      <c r="J138" s="80"/>
      <c r="K138" s="131"/>
      <c r="L138" s="109"/>
      <c r="M138" s="38"/>
      <c r="N138" s="109"/>
      <c r="O138" s="38"/>
      <c r="P138" s="109"/>
      <c r="Q138" s="22"/>
      <c r="R138" s="22"/>
      <c r="S138" s="22"/>
      <c r="T138" s="22"/>
      <c r="U138" s="22"/>
      <c r="V138" s="22"/>
      <c r="W138" s="22"/>
      <c r="X138" s="22"/>
      <c r="AC138" s="102"/>
    </row>
    <row r="139" spans="1:29" s="36" customFormat="1">
      <c r="A139" s="18" t="s">
        <v>122</v>
      </c>
      <c r="B139" s="19" t="s">
        <v>2</v>
      </c>
      <c r="C139" s="61"/>
      <c r="D139" s="22">
        <f>D16</f>
        <v>0</v>
      </c>
      <c r="E139" s="61"/>
      <c r="F139" s="80"/>
      <c r="G139" s="38"/>
      <c r="H139" s="109"/>
      <c r="I139" s="38"/>
      <c r="J139" s="109"/>
      <c r="K139" s="38"/>
      <c r="L139" s="109"/>
      <c r="M139" s="38"/>
      <c r="N139" s="109"/>
      <c r="O139" s="38"/>
      <c r="P139" s="109"/>
      <c r="Q139" s="22"/>
      <c r="R139" s="22"/>
      <c r="S139" s="22"/>
      <c r="T139" s="22"/>
      <c r="U139" s="22"/>
      <c r="V139" s="22"/>
      <c r="W139" s="22"/>
      <c r="X139" s="22"/>
      <c r="AC139" s="79"/>
    </row>
    <row r="140" spans="1:29" s="36" customFormat="1">
      <c r="A140" s="13" t="s">
        <v>7</v>
      </c>
      <c r="B140" s="80" t="s">
        <v>2</v>
      </c>
      <c r="C140" s="246">
        <v>-6</v>
      </c>
      <c r="D140" s="141">
        <v>0</v>
      </c>
      <c r="E140" s="246">
        <v>0</v>
      </c>
      <c r="F140" s="141">
        <v>0</v>
      </c>
      <c r="G140" s="246">
        <v>0</v>
      </c>
      <c r="H140" s="141">
        <v>0</v>
      </c>
      <c r="I140" s="246">
        <v>0</v>
      </c>
      <c r="J140" s="141">
        <v>0</v>
      </c>
      <c r="K140" s="38"/>
      <c r="L140" s="141">
        <v>0</v>
      </c>
      <c r="M140" s="246">
        <f>$E$140</f>
        <v>0</v>
      </c>
      <c r="N140" s="141">
        <f>$F$140</f>
        <v>0</v>
      </c>
      <c r="O140" s="38"/>
      <c r="P140" s="141">
        <v>-0.6</v>
      </c>
      <c r="Q140" s="22"/>
      <c r="R140" s="22"/>
      <c r="S140" s="22"/>
      <c r="T140" s="22"/>
      <c r="U140" s="22"/>
      <c r="V140" s="22"/>
      <c r="W140" s="22"/>
      <c r="X140" s="22"/>
      <c r="AC140" s="103" t="s">
        <v>6</v>
      </c>
    </row>
    <row r="141" spans="1:29" s="36" customFormat="1" ht="15.75">
      <c r="A141" s="76" t="s">
        <v>188</v>
      </c>
      <c r="B141" s="80" t="s">
        <v>106</v>
      </c>
      <c r="C141" s="142">
        <f>C138+C140</f>
        <v>-12</v>
      </c>
      <c r="D141" s="143">
        <f>D139+D140</f>
        <v>0</v>
      </c>
      <c r="E141" s="142">
        <f>E137+E140</f>
        <v>-93</v>
      </c>
      <c r="F141" s="143">
        <f>F137+F140</f>
        <v>-93</v>
      </c>
      <c r="G141" s="142">
        <f>G135+G140</f>
        <v>-89.7</v>
      </c>
      <c r="H141" s="143">
        <f>H135+H140</f>
        <v>-89.7</v>
      </c>
      <c r="I141" s="142">
        <f>I137+I140</f>
        <v>-95.7</v>
      </c>
      <c r="J141" s="143">
        <f>J137+J140</f>
        <v>-95.7</v>
      </c>
      <c r="K141" s="146">
        <f>K135+K140</f>
        <v>-199</v>
      </c>
      <c r="L141" s="143">
        <f>L135+L140</f>
        <v>-86.7</v>
      </c>
      <c r="M141" s="142">
        <f>M137+M140</f>
        <v>-93</v>
      </c>
      <c r="N141" s="143">
        <f>N137+N140</f>
        <v>-93</v>
      </c>
      <c r="O141" s="142"/>
      <c r="P141" s="143">
        <f>P135+P140</f>
        <v>-87.3</v>
      </c>
      <c r="Q141" s="22"/>
      <c r="R141" s="22"/>
      <c r="S141" s="22"/>
      <c r="T141" s="22"/>
      <c r="U141" s="22"/>
      <c r="V141" s="22"/>
      <c r="W141" s="22"/>
      <c r="X141" s="22"/>
      <c r="AC141" s="103" t="s">
        <v>9</v>
      </c>
    </row>
    <row r="142" spans="1:29" s="36" customFormat="1">
      <c r="A142" s="76" t="s">
        <v>186</v>
      </c>
      <c r="B142" s="80" t="s">
        <v>187</v>
      </c>
      <c r="C142" s="27"/>
      <c r="D142" s="27"/>
      <c r="E142" s="142"/>
      <c r="F142" s="143"/>
      <c r="G142" s="142"/>
      <c r="H142" s="141">
        <v>0</v>
      </c>
      <c r="I142" s="142"/>
      <c r="J142" s="143"/>
      <c r="K142" s="146"/>
      <c r="L142" s="143"/>
      <c r="M142" s="142"/>
      <c r="N142" s="143"/>
      <c r="O142" s="142"/>
      <c r="P142" s="141">
        <v>0.2</v>
      </c>
      <c r="Q142" s="22"/>
      <c r="R142" s="22"/>
      <c r="S142" s="22"/>
      <c r="T142" s="22"/>
      <c r="U142" s="22"/>
      <c r="V142" s="22"/>
      <c r="W142" s="22"/>
      <c r="X142" s="22"/>
      <c r="AC142" s="103"/>
    </row>
    <row r="143" spans="1:29" ht="15.75">
      <c r="A143" s="13" t="s">
        <v>185</v>
      </c>
      <c r="B143" s="80" t="s">
        <v>106</v>
      </c>
      <c r="C143" s="191"/>
      <c r="D143" s="23"/>
      <c r="E143" s="144"/>
      <c r="F143" s="99"/>
      <c r="G143" s="144"/>
      <c r="H143" s="109">
        <f>H136+H142</f>
        <v>-96</v>
      </c>
      <c r="I143" s="118"/>
      <c r="J143" s="94"/>
      <c r="K143" s="118"/>
      <c r="L143" s="94"/>
      <c r="M143" s="118"/>
      <c r="N143" s="94"/>
      <c r="O143" s="118"/>
      <c r="P143" s="94">
        <f>P136+P142</f>
        <v>-102.8</v>
      </c>
      <c r="Q143" s="21"/>
      <c r="R143" s="21"/>
      <c r="S143" s="21"/>
      <c r="T143" s="21"/>
      <c r="U143" s="21"/>
      <c r="V143" s="21"/>
      <c r="W143" s="21"/>
      <c r="X143" s="21"/>
      <c r="AC143" s="42"/>
    </row>
    <row r="144" spans="1:29" s="36" customFormat="1">
      <c r="A144" s="104" t="s">
        <v>5</v>
      </c>
      <c r="B144" s="80"/>
      <c r="C144" s="23"/>
      <c r="D144" s="23"/>
      <c r="E144" s="61"/>
      <c r="F144" s="80"/>
      <c r="G144" s="61"/>
      <c r="H144" s="109"/>
      <c r="I144" s="231"/>
      <c r="J144" s="109"/>
      <c r="K144" s="38"/>
      <c r="L144" s="109"/>
      <c r="M144" s="38"/>
      <c r="N144" s="109"/>
      <c r="O144" s="38"/>
      <c r="P144" s="109"/>
      <c r="Q144" s="22"/>
      <c r="R144" s="22"/>
      <c r="S144" s="22"/>
      <c r="T144" s="22"/>
      <c r="U144" s="22"/>
      <c r="V144" s="22"/>
      <c r="W144" s="22"/>
      <c r="X144" s="22"/>
      <c r="AC144" s="79"/>
    </row>
    <row r="145" spans="1:29" s="36" customFormat="1" ht="15.75">
      <c r="A145" s="18" t="s">
        <v>182</v>
      </c>
      <c r="B145" s="19" t="s">
        <v>105</v>
      </c>
      <c r="C145" s="23"/>
      <c r="D145" s="23"/>
      <c r="E145" s="33">
        <f t="shared" ref="E145:J145" si="1">(10^12)*(10^-3)*10^(E141/10)</f>
        <v>0.50118723362727047</v>
      </c>
      <c r="F145" s="130">
        <f t="shared" si="1"/>
        <v>0.50118723362727047</v>
      </c>
      <c r="G145" s="33">
        <f t="shared" si="1"/>
        <v>1.0715193052376031</v>
      </c>
      <c r="H145" s="130">
        <f t="shared" si="1"/>
        <v>1.0715193052376031</v>
      </c>
      <c r="I145" s="33">
        <f t="shared" si="1"/>
        <v>0.26915348039269033</v>
      </c>
      <c r="J145" s="130">
        <f t="shared" si="1"/>
        <v>0.26915348039269033</v>
      </c>
      <c r="K145" s="33">
        <f>(10^12)*(10^-3)*(I5/15)*10^((I141+K141)/10)</f>
        <v>2.7107532491136126E-20</v>
      </c>
      <c r="L145" s="130">
        <f>(10^12)*(10^-3)*10^(L141/10)</f>
        <v>2.1379620895022269</v>
      </c>
      <c r="M145" s="33">
        <f>(10^12)*(10^-3)*10^(M141/10)</f>
        <v>0.50118723362727047</v>
      </c>
      <c r="N145" s="130">
        <f>(10^12)*(10^-3)*10^(N141/10)</f>
        <v>0.50118723362727047</v>
      </c>
      <c r="O145" s="33"/>
      <c r="P145" s="130">
        <f>(10^12)*(10^-3)*10^(P141/10)</f>
        <v>1.8620871366628642</v>
      </c>
      <c r="Q145" s="34"/>
      <c r="R145" s="34"/>
      <c r="S145" s="34"/>
      <c r="T145" s="34"/>
      <c r="U145" s="34"/>
      <c r="V145" s="34"/>
      <c r="W145" s="34"/>
      <c r="X145" s="34"/>
      <c r="AC145" s="79"/>
    </row>
    <row r="146" spans="1:29" s="36" customFormat="1" ht="15.75">
      <c r="A146" s="18" t="s">
        <v>155</v>
      </c>
      <c r="B146" s="19" t="s">
        <v>105</v>
      </c>
      <c r="C146" s="23"/>
      <c r="D146" s="23"/>
      <c r="E146" s="33"/>
      <c r="F146" s="130"/>
      <c r="G146" s="33"/>
      <c r="H146" s="130">
        <f>(10^12)*(10^-3)*(10^(H143/10))</f>
        <v>0.25118864315095785</v>
      </c>
      <c r="I146" s="33"/>
      <c r="J146" s="130"/>
      <c r="K146" s="33"/>
      <c r="L146" s="130"/>
      <c r="M146" s="33"/>
      <c r="N146" s="130"/>
      <c r="O146" s="33"/>
      <c r="P146" s="130">
        <f>(10^12)*(10^-3)*(10^(P143/10))</f>
        <v>5.2480746024977189E-2</v>
      </c>
      <c r="Q146" s="34"/>
      <c r="R146" s="34"/>
      <c r="S146" s="34"/>
      <c r="T146" s="34"/>
      <c r="U146" s="34"/>
      <c r="V146" s="34"/>
      <c r="W146" s="34"/>
      <c r="X146" s="34"/>
      <c r="AC146" s="79"/>
    </row>
    <row r="147" spans="1:29" s="36" customFormat="1" ht="15.75">
      <c r="A147" s="155" t="s">
        <v>50</v>
      </c>
      <c r="B147" s="19" t="s">
        <v>105</v>
      </c>
      <c r="C147" s="23"/>
      <c r="D147" s="23"/>
      <c r="E147" s="33">
        <f>E36</f>
        <v>6.7807044996243945E-2</v>
      </c>
      <c r="F147" s="130">
        <f>F36</f>
        <v>6.7807044996243945E-2</v>
      </c>
      <c r="G147" s="142"/>
      <c r="H147" s="143"/>
      <c r="I147" s="33">
        <f>I36</f>
        <v>6.7807044996243945E-2</v>
      </c>
      <c r="J147" s="130">
        <f>J36</f>
        <v>6.7807044996243945E-2</v>
      </c>
      <c r="K147" s="146"/>
      <c r="L147" s="143"/>
      <c r="M147" s="142"/>
      <c r="N147" s="130">
        <f>N36</f>
        <v>6.7807044996243945E-2</v>
      </c>
      <c r="O147" s="142"/>
      <c r="P147" s="143"/>
      <c r="Q147" s="27"/>
      <c r="R147" s="27"/>
      <c r="S147" s="27"/>
      <c r="T147" s="27"/>
      <c r="U147" s="27"/>
      <c r="V147" s="27"/>
      <c r="W147" s="27"/>
      <c r="X147" s="27"/>
      <c r="AC147" s="103"/>
    </row>
    <row r="148" spans="1:29" s="36" customFormat="1">
      <c r="A148" s="155" t="s">
        <v>157</v>
      </c>
      <c r="B148" s="80" t="s">
        <v>2</v>
      </c>
      <c r="C148" s="23"/>
      <c r="D148" s="23"/>
      <c r="E148" s="61"/>
      <c r="F148" s="80"/>
      <c r="G148" s="142">
        <f>10*LOG(G145/E145)</f>
        <v>3.3000000000000016</v>
      </c>
      <c r="H148" s="143">
        <f>10*LOG(H145/(F145+P145))</f>
        <v>-3.4351414507113072</v>
      </c>
      <c r="I148" s="234"/>
      <c r="J148" s="143"/>
      <c r="K148" s="146">
        <f>10*LOG(K145/I145)</f>
        <v>-189.96910013008056</v>
      </c>
      <c r="L148" s="143">
        <f>10*LOG(L145/J145)</f>
        <v>9.0000000000000089</v>
      </c>
      <c r="M148" s="142"/>
      <c r="N148" s="143"/>
      <c r="O148" s="142"/>
      <c r="P148" s="143">
        <f>10*LOG(P145/(H145+N145))</f>
        <v>0.73352307536667605</v>
      </c>
      <c r="Q148" s="27"/>
      <c r="R148" s="27"/>
      <c r="S148" s="27"/>
      <c r="T148" s="27"/>
      <c r="U148" s="27"/>
      <c r="V148" s="27"/>
      <c r="W148" s="27"/>
      <c r="X148" s="27"/>
      <c r="AC148" s="103"/>
    </row>
    <row r="149" spans="1:29" s="36" customFormat="1">
      <c r="A149" s="155" t="s">
        <v>189</v>
      </c>
      <c r="B149" s="19" t="s">
        <v>158</v>
      </c>
      <c r="C149" s="23"/>
      <c r="D149" s="23"/>
      <c r="E149" s="61"/>
      <c r="F149" s="80"/>
      <c r="G149" s="142"/>
      <c r="H149" s="143">
        <f>10*LOG(H146/F145)</f>
        <v>-2.9999999999999871</v>
      </c>
      <c r="I149" s="234"/>
      <c r="J149" s="143"/>
      <c r="K149" s="146"/>
      <c r="L149" s="143"/>
      <c r="M149" s="142"/>
      <c r="N149" s="143"/>
      <c r="O149" s="142"/>
      <c r="P149" s="143">
        <f>10*LOG(P146/F145)</f>
        <v>-9.7999999999999901</v>
      </c>
      <c r="Q149" s="27"/>
      <c r="R149" s="27"/>
      <c r="S149" s="27"/>
      <c r="T149" s="27"/>
      <c r="U149" s="27"/>
      <c r="V149" s="27"/>
      <c r="W149" s="27"/>
      <c r="X149" s="27"/>
      <c r="AC149" s="103"/>
    </row>
    <row r="150" spans="1:29" s="36" customFormat="1" ht="15.75">
      <c r="A150" s="101" t="s">
        <v>63</v>
      </c>
      <c r="B150" s="80" t="s">
        <v>106</v>
      </c>
      <c r="C150" s="23"/>
      <c r="D150" s="23"/>
      <c r="E150" s="61"/>
      <c r="F150" s="80"/>
      <c r="G150" s="142">
        <f>G141</f>
        <v>-89.7</v>
      </c>
      <c r="H150" s="143">
        <f>H141</f>
        <v>-89.7</v>
      </c>
      <c r="I150" s="234"/>
      <c r="J150" s="143"/>
      <c r="K150" s="146">
        <f>K141</f>
        <v>-199</v>
      </c>
      <c r="L150" s="143">
        <f>L141</f>
        <v>-86.7</v>
      </c>
      <c r="M150" s="142"/>
      <c r="N150" s="143"/>
      <c r="O150" s="142"/>
      <c r="P150" s="143">
        <f>P141</f>
        <v>-87.3</v>
      </c>
      <c r="Q150" s="27"/>
      <c r="R150" s="27"/>
      <c r="S150" s="27"/>
      <c r="T150" s="27"/>
      <c r="U150" s="27"/>
      <c r="V150" s="27"/>
      <c r="W150" s="27"/>
      <c r="X150" s="27"/>
      <c r="AC150" s="103"/>
    </row>
    <row r="151" spans="1:29" s="36" customFormat="1" ht="15.75">
      <c r="A151" s="101" t="s">
        <v>197</v>
      </c>
      <c r="B151" s="80" t="s">
        <v>106</v>
      </c>
      <c r="C151" s="23"/>
      <c r="D151" s="23"/>
      <c r="E151" s="61"/>
      <c r="F151" s="80"/>
      <c r="G151" s="142"/>
      <c r="H151" s="143">
        <f>H143</f>
        <v>-96</v>
      </c>
      <c r="I151" s="234"/>
      <c r="J151" s="143"/>
      <c r="K151" s="146"/>
      <c r="L151" s="143"/>
      <c r="M151" s="142"/>
      <c r="N151" s="143"/>
      <c r="O151" s="142"/>
      <c r="P151" s="143">
        <f>P143</f>
        <v>-102.8</v>
      </c>
      <c r="Q151" s="27"/>
      <c r="R151" s="27"/>
      <c r="S151" s="27"/>
      <c r="T151" s="27"/>
      <c r="U151" s="27"/>
      <c r="V151" s="27"/>
      <c r="W151" s="27"/>
      <c r="X151" s="27"/>
      <c r="AC151" s="103"/>
    </row>
    <row r="152" spans="1:29" s="36" customFormat="1">
      <c r="A152" s="101" t="s">
        <v>154</v>
      </c>
      <c r="B152" s="80" t="s">
        <v>2</v>
      </c>
      <c r="C152" s="23"/>
      <c r="D152" s="23"/>
      <c r="E152" s="61"/>
      <c r="F152" s="80"/>
      <c r="G152" s="142"/>
      <c r="H152" s="143"/>
      <c r="I152" s="234"/>
      <c r="J152" s="143"/>
      <c r="K152" s="146">
        <f>K150-G150</f>
        <v>-109.3</v>
      </c>
      <c r="L152" s="143">
        <f>L150-H150</f>
        <v>3</v>
      </c>
      <c r="M152" s="142"/>
      <c r="N152" s="143"/>
      <c r="O152" s="142"/>
      <c r="P152" s="143"/>
      <c r="Q152" s="27"/>
      <c r="R152" s="27"/>
      <c r="S152" s="27"/>
      <c r="T152" s="27"/>
      <c r="U152" s="27"/>
      <c r="V152" s="27"/>
      <c r="W152" s="27"/>
      <c r="X152" s="27"/>
      <c r="AC152" s="103"/>
    </row>
    <row r="153" spans="1:29" s="36" customFormat="1">
      <c r="A153" s="62" t="s">
        <v>108</v>
      </c>
      <c r="B153" s="19" t="s">
        <v>107</v>
      </c>
      <c r="C153" s="23"/>
      <c r="D153" s="23"/>
      <c r="E153" s="142">
        <f>10*LOG((G145+E145)*10^-9)+10*LOG(MAX(E6,12*E9*E7/E5))</f>
        <v>-59.046271259471752</v>
      </c>
      <c r="F153" s="143">
        <f>10*LOG((H145+F145+P145)*10^-9)+10*LOG(MAX(F6,12*F9*F7/F5))</f>
        <v>-55.653741638478309</v>
      </c>
      <c r="G153" s="13"/>
      <c r="H153" s="148"/>
      <c r="I153" s="142">
        <f>10*LOG((K145+I145)*10^-9)+10*LOG(MAX(I6,12*I9*I7/I5))</f>
        <v>-66.712748184105081</v>
      </c>
      <c r="J153" s="143">
        <f>10*LOG((L145+J145)*10^-9)+10*LOG(MAX(J6,12*J9*J7/J5))</f>
        <v>-57.197778763852767</v>
      </c>
      <c r="K153" s="142"/>
      <c r="L153" s="143"/>
      <c r="M153" s="142">
        <f>10*LOG((M145+O145+G145)*10^-9)+10*LOG(MAX(E6,12*E9*E7/E5))</f>
        <v>-59.046271259471752</v>
      </c>
      <c r="N153" s="143">
        <f>10*LOG((N145+P145+H145)*10^-9)+10*LOG(MAX(E6,12*E9*E7/E5))</f>
        <v>-55.653741638478309</v>
      </c>
      <c r="O153" s="142"/>
      <c r="P153" s="143"/>
      <c r="Q153" s="27"/>
      <c r="R153" s="27"/>
      <c r="S153" s="27"/>
      <c r="T153" s="27"/>
      <c r="U153" s="27"/>
      <c r="V153" s="27"/>
      <c r="W153" s="27"/>
      <c r="X153" s="27"/>
      <c r="AC153" s="103"/>
    </row>
    <row r="154" spans="1:29" s="36" customFormat="1">
      <c r="A154" s="101" t="s">
        <v>190</v>
      </c>
      <c r="B154" s="80" t="s">
        <v>2</v>
      </c>
      <c r="C154" s="23"/>
      <c r="D154" s="23"/>
      <c r="E154" s="38"/>
      <c r="F154" s="109"/>
      <c r="G154" s="142"/>
      <c r="H154" s="143"/>
      <c r="I154" s="142">
        <f>I153-E153</f>
        <v>-7.6664769246333293</v>
      </c>
      <c r="J154" s="143">
        <f>J153-F153</f>
        <v>-1.5440371253744587</v>
      </c>
      <c r="K154" s="142"/>
      <c r="L154" s="143"/>
      <c r="M154" s="142"/>
      <c r="N154" s="143"/>
      <c r="O154" s="142"/>
      <c r="P154" s="143"/>
      <c r="Q154" s="27"/>
      <c r="R154" s="27"/>
      <c r="S154" s="27"/>
      <c r="T154" s="27"/>
      <c r="U154" s="27"/>
      <c r="V154" s="27"/>
      <c r="W154" s="27"/>
      <c r="X154" s="27"/>
      <c r="AC154" s="103"/>
    </row>
    <row r="155" spans="1:29" s="36" customFormat="1">
      <c r="A155" s="101" t="s">
        <v>73</v>
      </c>
      <c r="B155" s="80" t="s">
        <v>29</v>
      </c>
      <c r="C155" s="23"/>
      <c r="D155" s="23"/>
      <c r="E155" s="61"/>
      <c r="F155" s="80"/>
      <c r="G155" s="142">
        <f>G150+(IF($E13=0,0,S43))+W44</f>
        <v>-84.7</v>
      </c>
      <c r="H155" s="143">
        <f>H150+(IF($E13=0,0,T43))+X44</f>
        <v>-84.7</v>
      </c>
      <c r="I155" s="142"/>
      <c r="J155" s="143"/>
      <c r="K155" s="146">
        <f>K150+(IF($I13=0,0,S43))+W44</f>
        <v>-194</v>
      </c>
      <c r="L155" s="143">
        <f>L150+(IF($I13=0,0,T43))+X44</f>
        <v>-81.7</v>
      </c>
      <c r="M155" s="142"/>
      <c r="N155" s="143"/>
      <c r="O155" s="142"/>
      <c r="P155" s="143">
        <f>P150+(IF($M13=0,0,T43))+X44</f>
        <v>-82.3</v>
      </c>
      <c r="Q155" s="27"/>
      <c r="R155" s="27"/>
      <c r="S155" s="27"/>
      <c r="T155" s="27"/>
      <c r="U155" s="27"/>
      <c r="V155" s="27"/>
      <c r="W155" s="27"/>
      <c r="X155" s="27"/>
      <c r="AC155" s="103"/>
    </row>
    <row r="156" spans="1:29" s="36" customFormat="1" ht="13.5" thickBot="1">
      <c r="A156" s="166" t="s">
        <v>191</v>
      </c>
      <c r="B156" s="105" t="s">
        <v>2</v>
      </c>
      <c r="C156" s="63"/>
      <c r="D156" s="63"/>
      <c r="E156" s="145"/>
      <c r="F156" s="105"/>
      <c r="G156" s="47"/>
      <c r="H156" s="110"/>
      <c r="I156" s="47"/>
      <c r="J156" s="110"/>
      <c r="K156" s="196">
        <f>K155-G155-$C141</f>
        <v>-97.3</v>
      </c>
      <c r="L156" s="258">
        <f>L155-H155+D141-$C141</f>
        <v>15</v>
      </c>
      <c r="M156" s="268"/>
      <c r="N156" s="258"/>
      <c r="O156" s="268"/>
      <c r="P156" s="258"/>
      <c r="Q156" s="22"/>
      <c r="R156" s="22"/>
      <c r="S156" s="22"/>
      <c r="T156" s="22"/>
      <c r="U156" s="22"/>
      <c r="V156" s="22"/>
      <c r="W156" s="22"/>
      <c r="X156" s="22"/>
      <c r="AC156" s="103"/>
    </row>
    <row r="157" spans="1:29" s="49" customFormat="1">
      <c r="A157" s="154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</row>
    <row r="158" spans="1:29" s="49" customFormat="1" thickBot="1">
      <c r="A158" s="54"/>
    </row>
    <row r="159" spans="1:29" ht="13.5" thickBot="1">
      <c r="A159" s="8" t="s">
        <v>22</v>
      </c>
      <c r="B159" s="24"/>
      <c r="C159" s="10"/>
      <c r="D159" s="10"/>
      <c r="E159" s="282" t="s">
        <v>34</v>
      </c>
      <c r="F159" s="286"/>
      <c r="G159" s="286"/>
      <c r="H159" s="286"/>
      <c r="I159" s="286"/>
      <c r="J159" s="286"/>
      <c r="K159" s="286"/>
      <c r="L159" s="286"/>
      <c r="M159" s="286"/>
      <c r="N159" s="286"/>
      <c r="O159" s="286"/>
      <c r="P159" s="287"/>
      <c r="Q159" s="134"/>
      <c r="R159" s="247"/>
      <c r="S159" s="247"/>
      <c r="T159" s="247"/>
      <c r="U159" s="247"/>
      <c r="V159" s="247"/>
      <c r="W159" s="247"/>
      <c r="X159" s="116"/>
      <c r="Y159" s="280" t="s">
        <v>15</v>
      </c>
      <c r="Z159" s="281"/>
      <c r="AA159" s="280" t="s">
        <v>68</v>
      </c>
      <c r="AB159" s="281"/>
      <c r="AC159" s="12" t="s">
        <v>62</v>
      </c>
    </row>
    <row r="160" spans="1:29">
      <c r="A160" s="25"/>
      <c r="B160" s="19"/>
      <c r="C160" s="17"/>
      <c r="D160" s="17"/>
      <c r="E160" s="282" t="s">
        <v>35</v>
      </c>
      <c r="F160" s="283"/>
      <c r="G160" s="282" t="s">
        <v>36</v>
      </c>
      <c r="H160" s="283"/>
      <c r="I160" s="284" t="s">
        <v>124</v>
      </c>
      <c r="J160" s="285"/>
      <c r="K160" s="284" t="s">
        <v>125</v>
      </c>
      <c r="L160" s="285"/>
      <c r="M160" s="284" t="s">
        <v>138</v>
      </c>
      <c r="N160" s="285"/>
      <c r="O160" s="284" t="s">
        <v>139</v>
      </c>
      <c r="P160" s="285"/>
      <c r="Q160" s="112"/>
      <c r="R160" s="5"/>
      <c r="S160" s="5"/>
      <c r="T160" s="5"/>
      <c r="U160" s="5"/>
      <c r="V160" s="5"/>
      <c r="W160" s="5"/>
      <c r="X160" s="168"/>
      <c r="Y160" s="15"/>
      <c r="Z160" s="168"/>
      <c r="AA160" s="15"/>
      <c r="AB160" s="168"/>
      <c r="AC160" s="85"/>
    </row>
    <row r="161" spans="1:29">
      <c r="A161" s="25"/>
      <c r="B161" s="19"/>
      <c r="C161" s="17"/>
      <c r="D161" s="17"/>
      <c r="E161" s="112" t="s">
        <v>92</v>
      </c>
      <c r="F161" s="93" t="s">
        <v>93</v>
      </c>
      <c r="G161" s="112" t="s">
        <v>92</v>
      </c>
      <c r="H161" s="93" t="s">
        <v>93</v>
      </c>
      <c r="I161" s="112" t="s">
        <v>92</v>
      </c>
      <c r="J161" s="93" t="s">
        <v>93</v>
      </c>
      <c r="K161" s="112" t="s">
        <v>92</v>
      </c>
      <c r="L161" s="93" t="s">
        <v>93</v>
      </c>
      <c r="M161" s="112" t="s">
        <v>92</v>
      </c>
      <c r="N161" s="93" t="s">
        <v>93</v>
      </c>
      <c r="O161" s="112" t="s">
        <v>92</v>
      </c>
      <c r="P161" s="93" t="s">
        <v>93</v>
      </c>
      <c r="Q161" s="112"/>
      <c r="R161" s="6"/>
      <c r="S161" s="16"/>
      <c r="T161" s="16"/>
      <c r="U161" s="16"/>
      <c r="V161" s="16"/>
      <c r="W161" s="16"/>
      <c r="X161" s="14"/>
      <c r="Y161" s="112" t="s">
        <v>92</v>
      </c>
      <c r="Z161" s="93" t="s">
        <v>93</v>
      </c>
      <c r="AA161" s="112" t="s">
        <v>92</v>
      </c>
      <c r="AB161" s="93" t="s">
        <v>93</v>
      </c>
      <c r="AC161" s="92"/>
    </row>
    <row r="162" spans="1:29">
      <c r="A162" s="25"/>
      <c r="B162" s="19"/>
      <c r="C162" s="17"/>
      <c r="D162" s="17"/>
      <c r="E162" s="61"/>
      <c r="F162" s="80"/>
      <c r="G162" s="61"/>
      <c r="H162" s="80"/>
      <c r="I162" s="61"/>
      <c r="J162" s="80"/>
      <c r="K162" s="61"/>
      <c r="L162" s="80"/>
      <c r="M162" s="61"/>
      <c r="N162" s="80"/>
      <c r="O162" s="23"/>
      <c r="P162" s="23"/>
      <c r="Q162" s="15"/>
      <c r="R162" s="16"/>
      <c r="S162" s="16"/>
      <c r="T162" s="16"/>
      <c r="U162" s="16"/>
      <c r="V162" s="16"/>
      <c r="W162" s="16"/>
      <c r="X162" s="14"/>
      <c r="Y162" s="15"/>
      <c r="Z162" s="14"/>
      <c r="AA162" s="15"/>
      <c r="AB162" s="14"/>
      <c r="AC162" s="42"/>
    </row>
    <row r="163" spans="1:29">
      <c r="A163" s="28" t="s">
        <v>229</v>
      </c>
      <c r="B163" s="200" t="s">
        <v>2</v>
      </c>
      <c r="C163" s="29"/>
      <c r="D163" s="29"/>
      <c r="E163" s="39"/>
      <c r="F163" s="108"/>
      <c r="G163" s="73">
        <f>G164-Y164</f>
        <v>2.5628792590148977</v>
      </c>
      <c r="H163" s="149">
        <f>H164-Z164</f>
        <v>-3.8427823745536567</v>
      </c>
      <c r="I163" s="39"/>
      <c r="J163" s="108"/>
      <c r="K163" s="39"/>
      <c r="L163" s="108"/>
      <c r="M163" s="39"/>
      <c r="N163" s="108"/>
      <c r="O163" s="107"/>
      <c r="P163" s="107"/>
      <c r="Q163" s="39"/>
      <c r="R163" s="107"/>
      <c r="S163" s="107"/>
      <c r="T163" s="107"/>
      <c r="U163" s="107"/>
      <c r="V163" s="107"/>
      <c r="W163" s="107"/>
      <c r="X163" s="108"/>
      <c r="Y163" s="169"/>
      <c r="Z163" s="170"/>
      <c r="AA163" s="162">
        <v>-4</v>
      </c>
      <c r="AB163" s="163">
        <v>-4</v>
      </c>
      <c r="AC163" s="90" t="s">
        <v>51</v>
      </c>
    </row>
    <row r="164" spans="1:29">
      <c r="A164" s="31" t="s">
        <v>230</v>
      </c>
      <c r="B164" s="200" t="s">
        <v>2</v>
      </c>
      <c r="C164" s="29"/>
      <c r="D164" s="29"/>
      <c r="E164" s="39"/>
      <c r="F164" s="108"/>
      <c r="G164" s="39">
        <f>G148</f>
        <v>3.3000000000000016</v>
      </c>
      <c r="H164" s="108">
        <f>H148</f>
        <v>-3.4351414507113072</v>
      </c>
      <c r="I164" s="39"/>
      <c r="J164" s="108"/>
      <c r="K164" s="39"/>
      <c r="L164" s="108"/>
      <c r="M164" s="39"/>
      <c r="N164" s="108"/>
      <c r="O164" s="107"/>
      <c r="P164" s="107"/>
      <c r="Q164" s="39"/>
      <c r="R164" s="107"/>
      <c r="S164" s="107"/>
      <c r="T164" s="107"/>
      <c r="U164" s="107"/>
      <c r="V164" s="107"/>
      <c r="W164" s="107"/>
      <c r="X164" s="108"/>
      <c r="Y164" s="171">
        <f>Y66</f>
        <v>0.73712074098510394</v>
      </c>
      <c r="Z164" s="172">
        <f>Z66</f>
        <v>0.40764092384234968</v>
      </c>
      <c r="AA164" s="164"/>
      <c r="AB164" s="165"/>
      <c r="AC164" s="20"/>
    </row>
    <row r="165" spans="1:29">
      <c r="A165" s="28" t="s">
        <v>231</v>
      </c>
      <c r="B165" s="200" t="s">
        <v>2</v>
      </c>
      <c r="C165" s="29"/>
      <c r="D165" s="29"/>
      <c r="E165" s="39"/>
      <c r="F165" s="108"/>
      <c r="G165" s="39">
        <f>G164+Y164</f>
        <v>4.037120740985106</v>
      </c>
      <c r="H165" s="108">
        <f>H164+Z164</f>
        <v>-3.0275005268689577</v>
      </c>
      <c r="I165" s="39"/>
      <c r="J165" s="108"/>
      <c r="K165" s="39"/>
      <c r="L165" s="108"/>
      <c r="M165" s="39"/>
      <c r="N165" s="108"/>
      <c r="O165" s="107"/>
      <c r="P165" s="107"/>
      <c r="Q165" s="39"/>
      <c r="R165" s="107"/>
      <c r="S165" s="107"/>
      <c r="T165" s="107"/>
      <c r="U165" s="107"/>
      <c r="V165" s="107"/>
      <c r="W165" s="107"/>
      <c r="X165" s="108"/>
      <c r="Y165" s="169"/>
      <c r="Z165" s="170"/>
      <c r="AA165" s="39"/>
      <c r="AB165" s="108"/>
      <c r="AC165" s="20"/>
    </row>
    <row r="166" spans="1:29">
      <c r="A166" s="13"/>
      <c r="B166" s="80"/>
      <c r="C166" s="23"/>
      <c r="D166" s="23"/>
      <c r="E166" s="38"/>
      <c r="F166" s="109"/>
      <c r="G166" s="38"/>
      <c r="H166" s="109"/>
      <c r="I166" s="38"/>
      <c r="J166" s="109"/>
      <c r="K166" s="38"/>
      <c r="L166" s="109"/>
      <c r="M166" s="38"/>
      <c r="N166" s="109"/>
      <c r="O166" s="22"/>
      <c r="P166" s="22"/>
      <c r="Q166" s="38"/>
      <c r="R166" s="22"/>
      <c r="S166" s="22"/>
      <c r="T166" s="22"/>
      <c r="U166" s="22"/>
      <c r="V166" s="22"/>
      <c r="W166" s="22"/>
      <c r="X166" s="109"/>
      <c r="Y166" s="173"/>
      <c r="Z166" s="174"/>
      <c r="AA166" s="138"/>
      <c r="AB166" s="86"/>
      <c r="AC166" s="20"/>
    </row>
    <row r="167" spans="1:29">
      <c r="A167" s="28" t="s">
        <v>232</v>
      </c>
      <c r="B167" s="200" t="s">
        <v>192</v>
      </c>
      <c r="C167" s="156"/>
      <c r="D167" s="156"/>
      <c r="E167" s="78"/>
      <c r="F167" s="152"/>
      <c r="G167" s="78"/>
      <c r="H167" s="149">
        <f>H168-Z168</f>
        <v>-3.3317079162067902</v>
      </c>
      <c r="I167" s="78"/>
      <c r="J167" s="152"/>
      <c r="K167" s="78"/>
      <c r="L167" s="152"/>
      <c r="M167" s="78"/>
      <c r="N167" s="152"/>
      <c r="O167" s="266"/>
      <c r="P167" s="266"/>
      <c r="Q167" s="78"/>
      <c r="R167" s="266"/>
      <c r="S167" s="266"/>
      <c r="T167" s="266"/>
      <c r="U167" s="266"/>
      <c r="V167" s="266"/>
      <c r="W167" s="266"/>
      <c r="X167" s="152"/>
      <c r="Y167" s="274"/>
      <c r="Z167" s="275"/>
      <c r="AA167" s="270"/>
      <c r="AB167" s="163">
        <v>-6</v>
      </c>
      <c r="AC167" s="90" t="s">
        <v>193</v>
      </c>
    </row>
    <row r="168" spans="1:29">
      <c r="A168" s="31" t="s">
        <v>233</v>
      </c>
      <c r="B168" s="200" t="s">
        <v>192</v>
      </c>
      <c r="C168" s="156"/>
      <c r="D168" s="156"/>
      <c r="E168" s="78"/>
      <c r="F168" s="152"/>
      <c r="G168" s="78"/>
      <c r="H168" s="152">
        <f>H149</f>
        <v>-2.9999999999999871</v>
      </c>
      <c r="I168" s="78"/>
      <c r="J168" s="152"/>
      <c r="K168" s="78"/>
      <c r="L168" s="152"/>
      <c r="M168" s="78"/>
      <c r="N168" s="152"/>
      <c r="O168" s="266"/>
      <c r="P168" s="266"/>
      <c r="Q168" s="78"/>
      <c r="R168" s="266"/>
      <c r="S168" s="266"/>
      <c r="T168" s="266"/>
      <c r="U168" s="266"/>
      <c r="V168" s="266"/>
      <c r="W168" s="266"/>
      <c r="X168" s="152"/>
      <c r="Y168" s="274"/>
      <c r="Z168" s="275">
        <f>Z70</f>
        <v>0.33170791620680312</v>
      </c>
      <c r="AA168" s="270"/>
      <c r="AB168" s="271"/>
      <c r="AC168" s="20"/>
    </row>
    <row r="169" spans="1:29">
      <c r="A169" s="28" t="s">
        <v>234</v>
      </c>
      <c r="B169" s="200" t="s">
        <v>192</v>
      </c>
      <c r="C169" s="156"/>
      <c r="D169" s="156"/>
      <c r="E169" s="78"/>
      <c r="F169" s="152"/>
      <c r="G169" s="78"/>
      <c r="H169" s="152">
        <f>H168+Z168</f>
        <v>-2.6682920837931841</v>
      </c>
      <c r="I169" s="78"/>
      <c r="J169" s="152"/>
      <c r="K169" s="78"/>
      <c r="L169" s="152"/>
      <c r="M169" s="78"/>
      <c r="N169" s="152"/>
      <c r="O169" s="266"/>
      <c r="P169" s="266"/>
      <c r="Q169" s="78"/>
      <c r="R169" s="266"/>
      <c r="S169" s="266"/>
      <c r="T169" s="266"/>
      <c r="U169" s="266"/>
      <c r="V169" s="266"/>
      <c r="W169" s="266"/>
      <c r="X169" s="152"/>
      <c r="Y169" s="274"/>
      <c r="Z169" s="275"/>
      <c r="AA169" s="270"/>
      <c r="AB169" s="271"/>
      <c r="AC169" s="20"/>
    </row>
    <row r="170" spans="1:29">
      <c r="A170" s="13"/>
      <c r="B170" s="80"/>
      <c r="C170" s="23"/>
      <c r="D170" s="23"/>
      <c r="E170" s="38"/>
      <c r="F170" s="109"/>
      <c r="G170" s="38"/>
      <c r="H170" s="109"/>
      <c r="I170" s="38"/>
      <c r="J170" s="109"/>
      <c r="K170" s="38"/>
      <c r="L170" s="109"/>
      <c r="M170" s="38"/>
      <c r="N170" s="109"/>
      <c r="O170" s="22"/>
      <c r="P170" s="22"/>
      <c r="Q170" s="38"/>
      <c r="R170" s="22"/>
      <c r="S170" s="22"/>
      <c r="T170" s="22"/>
      <c r="U170" s="22"/>
      <c r="V170" s="22"/>
      <c r="W170" s="22"/>
      <c r="X170" s="109"/>
      <c r="Y170" s="173"/>
      <c r="Z170" s="174"/>
      <c r="AA170" s="138"/>
      <c r="AB170" s="86"/>
      <c r="AC170" s="20"/>
    </row>
    <row r="171" spans="1:29">
      <c r="A171" s="28" t="s">
        <v>57</v>
      </c>
      <c r="B171" s="201" t="s">
        <v>29</v>
      </c>
      <c r="C171" s="74"/>
      <c r="D171" s="74"/>
      <c r="E171" s="40"/>
      <c r="F171" s="147"/>
      <c r="G171" s="77">
        <f>G172-Y172</f>
        <v>-95.357958995963116</v>
      </c>
      <c r="H171" s="151">
        <f>H172-Z172</f>
        <v>-95.357958995963116</v>
      </c>
      <c r="I171" s="39"/>
      <c r="J171" s="108"/>
      <c r="K171" s="39"/>
      <c r="L171" s="108"/>
      <c r="M171" s="39"/>
      <c r="N171" s="108"/>
      <c r="O171" s="107"/>
      <c r="P171" s="107"/>
      <c r="Q171" s="39"/>
      <c r="R171" s="107"/>
      <c r="S171" s="107"/>
      <c r="T171" s="107"/>
      <c r="U171" s="107"/>
      <c r="V171" s="107"/>
      <c r="W171" s="107"/>
      <c r="X171" s="108"/>
      <c r="Y171" s="175"/>
      <c r="Z171" s="176"/>
      <c r="AA171" s="162">
        <f>-106.5+$S$24</f>
        <v>-105.5</v>
      </c>
      <c r="AB171" s="163">
        <f>-106.5+$T$24</f>
        <v>-105.5</v>
      </c>
      <c r="AC171" s="90" t="s">
        <v>137</v>
      </c>
    </row>
    <row r="172" spans="1:29">
      <c r="A172" s="31" t="s">
        <v>56</v>
      </c>
      <c r="B172" s="201" t="s">
        <v>29</v>
      </c>
      <c r="C172" s="74"/>
      <c r="D172" s="74"/>
      <c r="E172" s="40"/>
      <c r="F172" s="147"/>
      <c r="G172" s="78">
        <f>G150</f>
        <v>-89.7</v>
      </c>
      <c r="H172" s="152">
        <f>H150</f>
        <v>-89.7</v>
      </c>
      <c r="I172" s="39"/>
      <c r="J172" s="108"/>
      <c r="K172" s="39"/>
      <c r="L172" s="108"/>
      <c r="M172" s="39"/>
      <c r="N172" s="108"/>
      <c r="O172" s="107"/>
      <c r="P172" s="107"/>
      <c r="Q172" s="39"/>
      <c r="R172" s="107"/>
      <c r="S172" s="107"/>
      <c r="T172" s="107"/>
      <c r="U172" s="107"/>
      <c r="V172" s="107"/>
      <c r="W172" s="107"/>
      <c r="X172" s="108"/>
      <c r="Y172" s="171">
        <f>Y74</f>
        <v>5.6579589959631207</v>
      </c>
      <c r="Z172" s="172">
        <f>Z74</f>
        <v>5.6579589959631207</v>
      </c>
      <c r="AA172" s="164"/>
      <c r="AB172" s="165"/>
      <c r="AC172" s="42"/>
    </row>
    <row r="173" spans="1:29">
      <c r="A173" s="28" t="s">
        <v>55</v>
      </c>
      <c r="B173" s="201" t="s">
        <v>29</v>
      </c>
      <c r="C173" s="74"/>
      <c r="D173" s="74"/>
      <c r="E173" s="40"/>
      <c r="F173" s="147"/>
      <c r="G173" s="39">
        <f>G172+Y172</f>
        <v>-84.042041004036889</v>
      </c>
      <c r="H173" s="108">
        <f>H172+Z172</f>
        <v>-84.042041004036889</v>
      </c>
      <c r="I173" s="39"/>
      <c r="J173" s="108"/>
      <c r="K173" s="39"/>
      <c r="L173" s="108"/>
      <c r="M173" s="39"/>
      <c r="N173" s="108"/>
      <c r="O173" s="107"/>
      <c r="P173" s="107"/>
      <c r="Q173" s="39"/>
      <c r="R173" s="107"/>
      <c r="S173" s="107"/>
      <c r="T173" s="107"/>
      <c r="U173" s="107"/>
      <c r="V173" s="107"/>
      <c r="W173" s="107"/>
      <c r="X173" s="108"/>
      <c r="Y173" s="175"/>
      <c r="Z173" s="176"/>
      <c r="AA173" s="39"/>
      <c r="AB173" s="108"/>
      <c r="AC173" s="42"/>
    </row>
    <row r="174" spans="1:29">
      <c r="A174" s="55"/>
      <c r="B174" s="80"/>
      <c r="C174" s="23"/>
      <c r="D174" s="23"/>
      <c r="E174" s="13"/>
      <c r="F174" s="148"/>
      <c r="G174" s="13"/>
      <c r="H174" s="109"/>
      <c r="I174" s="38"/>
      <c r="J174" s="109"/>
      <c r="K174" s="38"/>
      <c r="L174" s="109"/>
      <c r="M174" s="38"/>
      <c r="N174" s="109"/>
      <c r="O174" s="22"/>
      <c r="P174" s="22"/>
      <c r="Q174" s="38"/>
      <c r="R174" s="22"/>
      <c r="S174" s="22"/>
      <c r="T174" s="22"/>
      <c r="U174" s="22"/>
      <c r="V174" s="22"/>
      <c r="W174" s="22"/>
      <c r="X174" s="109"/>
      <c r="Y174" s="177"/>
      <c r="Z174" s="178"/>
      <c r="AA174" s="13"/>
      <c r="AB174" s="148"/>
      <c r="AC174" s="42"/>
    </row>
    <row r="175" spans="1:29">
      <c r="A175" s="28" t="s">
        <v>194</v>
      </c>
      <c r="B175" s="201" t="s">
        <v>29</v>
      </c>
      <c r="C175" s="156"/>
      <c r="D175" s="156"/>
      <c r="E175" s="276"/>
      <c r="F175" s="277"/>
      <c r="G175" s="276"/>
      <c r="H175" s="151">
        <f>H176-Z176</f>
        <v>-101.65795899596313</v>
      </c>
      <c r="I175" s="78"/>
      <c r="J175" s="152"/>
      <c r="K175" s="78"/>
      <c r="L175" s="152"/>
      <c r="M175" s="78"/>
      <c r="N175" s="152"/>
      <c r="O175" s="266"/>
      <c r="P175" s="266"/>
      <c r="Q175" s="78"/>
      <c r="R175" s="266"/>
      <c r="S175" s="266"/>
      <c r="T175" s="266"/>
      <c r="U175" s="266"/>
      <c r="V175" s="266"/>
      <c r="W175" s="266"/>
      <c r="X175" s="152"/>
      <c r="Y175" s="278"/>
      <c r="Z175" s="279"/>
      <c r="AA175" s="276"/>
      <c r="AB175" s="163">
        <v>-108.5</v>
      </c>
      <c r="AC175" s="90" t="s">
        <v>198</v>
      </c>
    </row>
    <row r="176" spans="1:29">
      <c r="A176" s="31" t="s">
        <v>195</v>
      </c>
      <c r="B176" s="201" t="s">
        <v>29</v>
      </c>
      <c r="C176" s="156"/>
      <c r="D176" s="156"/>
      <c r="E176" s="276"/>
      <c r="F176" s="277"/>
      <c r="G176" s="276"/>
      <c r="H176" s="152">
        <f>H151</f>
        <v>-96</v>
      </c>
      <c r="I176" s="78"/>
      <c r="J176" s="152"/>
      <c r="K176" s="78"/>
      <c r="L176" s="152"/>
      <c r="M176" s="78"/>
      <c r="N176" s="152"/>
      <c r="O176" s="266"/>
      <c r="P176" s="266"/>
      <c r="Q176" s="78"/>
      <c r="R176" s="266"/>
      <c r="S176" s="266"/>
      <c r="T176" s="266"/>
      <c r="U176" s="266"/>
      <c r="V176" s="266"/>
      <c r="W176" s="266"/>
      <c r="X176" s="152"/>
      <c r="Y176" s="278"/>
      <c r="Z176" s="172">
        <f>Z78</f>
        <v>5.6579589959631207</v>
      </c>
      <c r="AA176" s="276"/>
      <c r="AB176" s="277"/>
      <c r="AC176" s="42"/>
    </row>
    <row r="177" spans="1:29">
      <c r="A177" s="28" t="s">
        <v>196</v>
      </c>
      <c r="B177" s="201" t="s">
        <v>29</v>
      </c>
      <c r="C177" s="156"/>
      <c r="D177" s="156"/>
      <c r="E177" s="276"/>
      <c r="F177" s="277"/>
      <c r="G177" s="276"/>
      <c r="H177" s="152">
        <f>H176+Z176</f>
        <v>-90.342041004036872</v>
      </c>
      <c r="I177" s="78"/>
      <c r="J177" s="152"/>
      <c r="K177" s="78"/>
      <c r="L177" s="152"/>
      <c r="M177" s="78"/>
      <c r="N177" s="152"/>
      <c r="O177" s="266"/>
      <c r="P177" s="266"/>
      <c r="Q177" s="78"/>
      <c r="R177" s="266"/>
      <c r="S177" s="266"/>
      <c r="T177" s="266"/>
      <c r="U177" s="266"/>
      <c r="V177" s="266"/>
      <c r="W177" s="266"/>
      <c r="X177" s="152"/>
      <c r="Y177" s="278"/>
      <c r="Z177" s="279"/>
      <c r="AA177" s="276"/>
      <c r="AB177" s="277"/>
      <c r="AC177" s="42"/>
    </row>
    <row r="178" spans="1:29">
      <c r="A178" s="55"/>
      <c r="B178" s="80"/>
      <c r="C178" s="23"/>
      <c r="D178" s="23"/>
      <c r="E178" s="13"/>
      <c r="F178" s="148"/>
      <c r="G178" s="13"/>
      <c r="H178" s="109"/>
      <c r="I178" s="38"/>
      <c r="J178" s="109"/>
      <c r="K178" s="38"/>
      <c r="L178" s="109"/>
      <c r="M178" s="38"/>
      <c r="N178" s="109"/>
      <c r="O178" s="22"/>
      <c r="P178" s="22"/>
      <c r="Q178" s="38"/>
      <c r="R178" s="22"/>
      <c r="S178" s="22"/>
      <c r="T178" s="22"/>
      <c r="U178" s="22"/>
      <c r="V178" s="22"/>
      <c r="W178" s="22"/>
      <c r="X178" s="109"/>
      <c r="Y178" s="177"/>
      <c r="Z178" s="178"/>
      <c r="AA178" s="13"/>
      <c r="AB178" s="148"/>
      <c r="AC178" s="42"/>
    </row>
    <row r="179" spans="1:29">
      <c r="A179" s="28" t="s">
        <v>54</v>
      </c>
      <c r="B179" s="201" t="s">
        <v>30</v>
      </c>
      <c r="C179" s="74"/>
      <c r="D179" s="74"/>
      <c r="E179" s="78">
        <f>E180-Y180</f>
        <v>-64.699967214320822</v>
      </c>
      <c r="F179" s="152">
        <f>F180-Z180</f>
        <v>-61.307048800169142</v>
      </c>
      <c r="G179" s="39"/>
      <c r="H179" s="108"/>
      <c r="I179" s="39"/>
      <c r="J179" s="108"/>
      <c r="K179" s="39"/>
      <c r="L179" s="108"/>
      <c r="M179" s="39"/>
      <c r="N179" s="108"/>
      <c r="O179" s="107"/>
      <c r="P179" s="107"/>
      <c r="Q179" s="39"/>
      <c r="R179" s="107"/>
      <c r="S179" s="107"/>
      <c r="T179" s="107"/>
      <c r="U179" s="107"/>
      <c r="V179" s="107"/>
      <c r="W179" s="107"/>
      <c r="X179" s="108"/>
      <c r="Y179" s="175"/>
      <c r="Z179" s="176"/>
      <c r="AA179" s="164"/>
      <c r="AB179" s="165"/>
      <c r="AC179" s="42" t="s">
        <v>109</v>
      </c>
    </row>
    <row r="180" spans="1:29">
      <c r="A180" s="31" t="s">
        <v>53</v>
      </c>
      <c r="B180" s="201" t="s">
        <v>30</v>
      </c>
      <c r="C180" s="74"/>
      <c r="D180" s="74"/>
      <c r="E180" s="39">
        <f>E153</f>
        <v>-59.046271259471752</v>
      </c>
      <c r="F180" s="108">
        <f>F153</f>
        <v>-55.653741638478309</v>
      </c>
      <c r="G180" s="39"/>
      <c r="H180" s="108"/>
      <c r="I180" s="39"/>
      <c r="J180" s="108"/>
      <c r="K180" s="39"/>
      <c r="L180" s="108"/>
      <c r="M180" s="39"/>
      <c r="N180" s="108"/>
      <c r="O180" s="107"/>
      <c r="P180" s="107"/>
      <c r="Q180" s="39"/>
      <c r="R180" s="107"/>
      <c r="S180" s="107"/>
      <c r="T180" s="107"/>
      <c r="U180" s="107"/>
      <c r="V180" s="107"/>
      <c r="W180" s="107"/>
      <c r="X180" s="108"/>
      <c r="Y180" s="171">
        <f>Y82</f>
        <v>5.6536959548490673</v>
      </c>
      <c r="Z180" s="172">
        <f>Z82</f>
        <v>5.6533071616908304</v>
      </c>
      <c r="AA180" s="164"/>
      <c r="AB180" s="165"/>
      <c r="AC180" s="42"/>
    </row>
    <row r="181" spans="1:29">
      <c r="A181" s="28" t="s">
        <v>52</v>
      </c>
      <c r="B181" s="201" t="s">
        <v>30</v>
      </c>
      <c r="C181" s="74"/>
      <c r="D181" s="74"/>
      <c r="E181" s="73">
        <f>E180+Y180</f>
        <v>-53.392575304622682</v>
      </c>
      <c r="F181" s="149">
        <f>F180+Z180</f>
        <v>-50.000434476787476</v>
      </c>
      <c r="G181" s="39"/>
      <c r="H181" s="108"/>
      <c r="I181" s="39"/>
      <c r="J181" s="108"/>
      <c r="K181" s="39"/>
      <c r="L181" s="108"/>
      <c r="M181" s="39"/>
      <c r="N181" s="108"/>
      <c r="O181" s="107"/>
      <c r="P181" s="107"/>
      <c r="Q181" s="39"/>
      <c r="R181" s="107"/>
      <c r="S181" s="107"/>
      <c r="T181" s="107"/>
      <c r="U181" s="107"/>
      <c r="V181" s="107"/>
      <c r="W181" s="107"/>
      <c r="X181" s="108"/>
      <c r="Y181" s="175"/>
      <c r="Z181" s="176"/>
      <c r="AA181" s="162">
        <v>-50</v>
      </c>
      <c r="AB181" s="163">
        <v>-50</v>
      </c>
      <c r="AC181" s="90" t="s">
        <v>42</v>
      </c>
    </row>
    <row r="182" spans="1:29">
      <c r="A182" s="55"/>
      <c r="B182" s="80"/>
      <c r="C182" s="23"/>
      <c r="D182" s="23"/>
      <c r="E182" s="38"/>
      <c r="F182" s="109"/>
      <c r="G182" s="38"/>
      <c r="H182" s="109"/>
      <c r="I182" s="38"/>
      <c r="J182" s="109"/>
      <c r="K182" s="38"/>
      <c r="L182" s="109"/>
      <c r="M182" s="38"/>
      <c r="N182" s="109"/>
      <c r="O182" s="22"/>
      <c r="P182" s="22"/>
      <c r="Q182" s="38"/>
      <c r="R182" s="22"/>
      <c r="S182" s="22"/>
      <c r="T182" s="22"/>
      <c r="U182" s="22"/>
      <c r="V182" s="22"/>
      <c r="W182" s="22"/>
      <c r="X182" s="109"/>
      <c r="Y182" s="177"/>
      <c r="Z182" s="178"/>
      <c r="AA182" s="13"/>
      <c r="AB182" s="148"/>
      <c r="AC182" s="42"/>
    </row>
    <row r="183" spans="1:29">
      <c r="A183" s="28" t="s">
        <v>235</v>
      </c>
      <c r="B183" s="200" t="s">
        <v>2</v>
      </c>
      <c r="C183" s="29"/>
      <c r="D183" s="29"/>
      <c r="E183" s="39"/>
      <c r="F183" s="108"/>
      <c r="G183" s="39"/>
      <c r="H183" s="108"/>
      <c r="I183" s="39"/>
      <c r="J183" s="108"/>
      <c r="K183" s="78"/>
      <c r="L183" s="149">
        <f>L184-Z184</f>
        <v>7.8241290850354721</v>
      </c>
      <c r="M183" s="39"/>
      <c r="N183" s="108"/>
      <c r="O183" s="107"/>
      <c r="P183" s="107"/>
      <c r="Q183" s="39"/>
      <c r="R183" s="107"/>
      <c r="S183" s="107"/>
      <c r="T183" s="107"/>
      <c r="U183" s="107"/>
      <c r="V183" s="107"/>
      <c r="W183" s="107"/>
      <c r="X183" s="108"/>
      <c r="Y183" s="169"/>
      <c r="Z183" s="170"/>
      <c r="AA183" s="164"/>
      <c r="AB183" s="163">
        <v>-4</v>
      </c>
      <c r="AC183" s="90" t="s">
        <v>51</v>
      </c>
    </row>
    <row r="184" spans="1:29">
      <c r="A184" s="31" t="s">
        <v>236</v>
      </c>
      <c r="B184" s="200" t="s">
        <v>2</v>
      </c>
      <c r="C184" s="29"/>
      <c r="D184" s="29"/>
      <c r="E184" s="39"/>
      <c r="F184" s="108"/>
      <c r="G184" s="39"/>
      <c r="H184" s="108"/>
      <c r="I184" s="39"/>
      <c r="J184" s="108"/>
      <c r="K184" s="39"/>
      <c r="L184" s="108">
        <f>L148</f>
        <v>9.0000000000000089</v>
      </c>
      <c r="M184" s="39"/>
      <c r="N184" s="108"/>
      <c r="O184" s="107"/>
      <c r="P184" s="107"/>
      <c r="Q184" s="39"/>
      <c r="R184" s="107"/>
      <c r="S184" s="107"/>
      <c r="T184" s="107"/>
      <c r="U184" s="107"/>
      <c r="V184" s="107"/>
      <c r="W184" s="107"/>
      <c r="X184" s="108"/>
      <c r="Y184" s="171"/>
      <c r="Z184" s="172">
        <f>Z86</f>
        <v>1.1758709149645368</v>
      </c>
      <c r="AA184" s="164"/>
      <c r="AB184" s="165"/>
      <c r="AC184" s="20"/>
    </row>
    <row r="185" spans="1:29">
      <c r="A185" s="28" t="s">
        <v>237</v>
      </c>
      <c r="B185" s="200" t="s">
        <v>2</v>
      </c>
      <c r="C185" s="29"/>
      <c r="D185" s="29"/>
      <c r="E185" s="39"/>
      <c r="F185" s="108"/>
      <c r="G185" s="39"/>
      <c r="H185" s="108"/>
      <c r="I185" s="39"/>
      <c r="J185" s="108"/>
      <c r="K185" s="39"/>
      <c r="L185" s="108">
        <f>L184+Z184</f>
        <v>10.175870914964545</v>
      </c>
      <c r="M185" s="39"/>
      <c r="N185" s="108"/>
      <c r="O185" s="107"/>
      <c r="P185" s="107"/>
      <c r="Q185" s="39"/>
      <c r="R185" s="107"/>
      <c r="S185" s="107"/>
      <c r="T185" s="107"/>
      <c r="U185" s="107"/>
      <c r="V185" s="107"/>
      <c r="W185" s="107"/>
      <c r="X185" s="108"/>
      <c r="Y185" s="169"/>
      <c r="Z185" s="170"/>
      <c r="AA185" s="39"/>
      <c r="AB185" s="108"/>
      <c r="AC185" s="20"/>
    </row>
    <row r="186" spans="1:29">
      <c r="A186" s="13"/>
      <c r="B186" s="80"/>
      <c r="C186" s="23"/>
      <c r="D186" s="23"/>
      <c r="E186" s="38"/>
      <c r="F186" s="109"/>
      <c r="G186" s="38"/>
      <c r="H186" s="109"/>
      <c r="I186" s="38"/>
      <c r="J186" s="109"/>
      <c r="K186" s="38"/>
      <c r="L186" s="109"/>
      <c r="M186" s="38"/>
      <c r="N186" s="109"/>
      <c r="O186" s="22"/>
      <c r="P186" s="22"/>
      <c r="Q186" s="38"/>
      <c r="R186" s="22"/>
      <c r="S186" s="22"/>
      <c r="T186" s="22"/>
      <c r="U186" s="22"/>
      <c r="V186" s="22"/>
      <c r="W186" s="22"/>
      <c r="X186" s="109"/>
      <c r="Y186" s="173"/>
      <c r="Z186" s="174"/>
      <c r="AA186" s="13"/>
      <c r="AB186" s="148"/>
      <c r="AC186" s="42"/>
    </row>
    <row r="187" spans="1:29">
      <c r="A187" s="28" t="s">
        <v>199</v>
      </c>
      <c r="B187" s="201" t="s">
        <v>29</v>
      </c>
      <c r="C187" s="74"/>
      <c r="D187" s="74"/>
      <c r="E187" s="39"/>
      <c r="F187" s="108"/>
      <c r="G187" s="39"/>
      <c r="H187" s="108"/>
      <c r="I187" s="39"/>
      <c r="J187" s="108"/>
      <c r="K187" s="78"/>
      <c r="L187" s="151">
        <f>L188-Z188</f>
        <v>-92.357958995963116</v>
      </c>
      <c r="M187" s="78"/>
      <c r="N187" s="152"/>
      <c r="O187" s="266"/>
      <c r="P187" s="266"/>
      <c r="Q187" s="39"/>
      <c r="R187" s="107"/>
      <c r="S187" s="107"/>
      <c r="T187" s="107"/>
      <c r="U187" s="107"/>
      <c r="V187" s="107"/>
      <c r="W187" s="107"/>
      <c r="X187" s="108"/>
      <c r="Y187" s="175"/>
      <c r="Z187" s="176"/>
      <c r="AA187" s="164"/>
      <c r="AB187" s="163">
        <f>-106.5+$T$24</f>
        <v>-105.5</v>
      </c>
      <c r="AC187" s="90" t="s">
        <v>137</v>
      </c>
    </row>
    <row r="188" spans="1:29">
      <c r="A188" s="31" t="s">
        <v>200</v>
      </c>
      <c r="B188" s="201" t="s">
        <v>29</v>
      </c>
      <c r="C188" s="74"/>
      <c r="D188" s="74"/>
      <c r="E188" s="39"/>
      <c r="F188" s="108"/>
      <c r="G188" s="39"/>
      <c r="H188" s="108"/>
      <c r="I188" s="39"/>
      <c r="J188" s="108"/>
      <c r="K188" s="78"/>
      <c r="L188" s="152">
        <f>L150</f>
        <v>-86.7</v>
      </c>
      <c r="M188" s="78"/>
      <c r="N188" s="152"/>
      <c r="O188" s="266"/>
      <c r="P188" s="266"/>
      <c r="Q188" s="39"/>
      <c r="R188" s="107"/>
      <c r="S188" s="107"/>
      <c r="T188" s="107"/>
      <c r="U188" s="107"/>
      <c r="V188" s="107"/>
      <c r="W188" s="107"/>
      <c r="X188" s="108"/>
      <c r="Y188" s="171"/>
      <c r="Z188" s="172">
        <f>Z90</f>
        <v>5.6579589959631207</v>
      </c>
      <c r="AA188" s="164"/>
      <c r="AB188" s="165"/>
      <c r="AC188" s="42"/>
    </row>
    <row r="189" spans="1:29">
      <c r="A189" s="28" t="s">
        <v>201</v>
      </c>
      <c r="B189" s="201" t="s">
        <v>29</v>
      </c>
      <c r="C189" s="74"/>
      <c r="D189" s="74"/>
      <c r="E189" s="39"/>
      <c r="F189" s="108"/>
      <c r="G189" s="39"/>
      <c r="H189" s="108"/>
      <c r="I189" s="39"/>
      <c r="J189" s="108"/>
      <c r="K189" s="39"/>
      <c r="L189" s="108">
        <f>L188+Z188</f>
        <v>-81.042041004036889</v>
      </c>
      <c r="M189" s="39"/>
      <c r="N189" s="108"/>
      <c r="O189" s="107"/>
      <c r="P189" s="107"/>
      <c r="Q189" s="39"/>
      <c r="R189" s="107"/>
      <c r="S189" s="107"/>
      <c r="T189" s="107"/>
      <c r="U189" s="107"/>
      <c r="V189" s="107"/>
      <c r="W189" s="107"/>
      <c r="X189" s="108"/>
      <c r="Y189" s="175"/>
      <c r="Z189" s="176"/>
      <c r="AA189" s="39"/>
      <c r="AB189" s="108"/>
      <c r="AC189" s="42"/>
    </row>
    <row r="190" spans="1:29">
      <c r="A190" s="55"/>
      <c r="B190" s="80"/>
      <c r="C190" s="23"/>
      <c r="D190" s="23"/>
      <c r="E190" s="38"/>
      <c r="F190" s="109"/>
      <c r="G190" s="38"/>
      <c r="H190" s="109"/>
      <c r="I190" s="38"/>
      <c r="J190" s="109"/>
      <c r="K190" s="38"/>
      <c r="L190" s="109"/>
      <c r="M190" s="38"/>
      <c r="N190" s="109"/>
      <c r="O190" s="22"/>
      <c r="P190" s="22"/>
      <c r="Q190" s="38"/>
      <c r="R190" s="22"/>
      <c r="S190" s="22"/>
      <c r="T190" s="22"/>
      <c r="U190" s="22"/>
      <c r="V190" s="22"/>
      <c r="W190" s="22"/>
      <c r="X190" s="109"/>
      <c r="Y190" s="177"/>
      <c r="Z190" s="178"/>
      <c r="AA190" s="13"/>
      <c r="AB190" s="148"/>
      <c r="AC190" s="42"/>
    </row>
    <row r="191" spans="1:29">
      <c r="A191" s="28" t="s">
        <v>202</v>
      </c>
      <c r="B191" s="201" t="s">
        <v>30</v>
      </c>
      <c r="C191" s="74"/>
      <c r="D191" s="74"/>
      <c r="E191" s="39"/>
      <c r="F191" s="108"/>
      <c r="G191" s="39"/>
      <c r="H191" s="108"/>
      <c r="I191" s="78"/>
      <c r="J191" s="152">
        <f>J192-Z192</f>
        <v>-62.854058319392195</v>
      </c>
      <c r="K191" s="39"/>
      <c r="L191" s="108"/>
      <c r="M191" s="39"/>
      <c r="N191" s="108"/>
      <c r="O191" s="107"/>
      <c r="P191" s="107"/>
      <c r="Q191" s="39"/>
      <c r="R191" s="107"/>
      <c r="S191" s="107"/>
      <c r="T191" s="107"/>
      <c r="U191" s="107"/>
      <c r="V191" s="107"/>
      <c r="W191" s="107"/>
      <c r="X191" s="108"/>
      <c r="Y191" s="175"/>
      <c r="Z191" s="176"/>
      <c r="AA191" s="164"/>
      <c r="AB191" s="165"/>
      <c r="AC191" s="42" t="s">
        <v>109</v>
      </c>
    </row>
    <row r="192" spans="1:29">
      <c r="A192" s="31" t="s">
        <v>203</v>
      </c>
      <c r="B192" s="201" t="s">
        <v>30</v>
      </c>
      <c r="C192" s="74"/>
      <c r="D192" s="74"/>
      <c r="E192" s="39"/>
      <c r="F192" s="108"/>
      <c r="G192" s="39"/>
      <c r="H192" s="108"/>
      <c r="I192" s="78"/>
      <c r="J192" s="152">
        <f>J153</f>
        <v>-57.197778763852767</v>
      </c>
      <c r="K192" s="39"/>
      <c r="L192" s="108"/>
      <c r="M192" s="39"/>
      <c r="N192" s="108"/>
      <c r="O192" s="107"/>
      <c r="P192" s="107"/>
      <c r="Q192" s="39"/>
      <c r="R192" s="107"/>
      <c r="S192" s="107"/>
      <c r="T192" s="107"/>
      <c r="U192" s="107"/>
      <c r="V192" s="107"/>
      <c r="W192" s="107"/>
      <c r="X192" s="108"/>
      <c r="Y192" s="171"/>
      <c r="Z192" s="172">
        <f>Z94</f>
        <v>5.656279555539431</v>
      </c>
      <c r="AA192" s="164"/>
      <c r="AB192" s="165"/>
      <c r="AC192" s="42"/>
    </row>
    <row r="193" spans="1:29">
      <c r="A193" s="28" t="s">
        <v>204</v>
      </c>
      <c r="B193" s="201" t="s">
        <v>30</v>
      </c>
      <c r="C193" s="74"/>
      <c r="D193" s="74"/>
      <c r="E193" s="39"/>
      <c r="F193" s="108"/>
      <c r="G193" s="39"/>
      <c r="H193" s="108"/>
      <c r="I193" s="78"/>
      <c r="J193" s="149">
        <f>J192+Z192</f>
        <v>-51.54149920831334</v>
      </c>
      <c r="K193" s="39"/>
      <c r="L193" s="108"/>
      <c r="M193" s="39"/>
      <c r="N193" s="108"/>
      <c r="O193" s="107"/>
      <c r="P193" s="107"/>
      <c r="Q193" s="39"/>
      <c r="R193" s="107"/>
      <c r="S193" s="107"/>
      <c r="T193" s="107"/>
      <c r="U193" s="107"/>
      <c r="V193" s="107"/>
      <c r="W193" s="107"/>
      <c r="X193" s="108"/>
      <c r="Y193" s="175"/>
      <c r="Z193" s="176"/>
      <c r="AA193" s="164"/>
      <c r="AB193" s="163">
        <f>-50</f>
        <v>-50</v>
      </c>
      <c r="AC193" s="90" t="s">
        <v>42</v>
      </c>
    </row>
    <row r="194" spans="1:29">
      <c r="A194" s="25"/>
      <c r="B194" s="19"/>
      <c r="C194" s="17"/>
      <c r="D194" s="17"/>
      <c r="E194" s="61"/>
      <c r="F194" s="80"/>
      <c r="G194" s="61"/>
      <c r="H194" s="80"/>
      <c r="I194" s="61"/>
      <c r="J194" s="80"/>
      <c r="K194" s="61"/>
      <c r="L194" s="80"/>
      <c r="M194" s="61"/>
      <c r="N194" s="80"/>
      <c r="O194" s="23"/>
      <c r="P194" s="23"/>
      <c r="Q194" s="15"/>
      <c r="R194" s="16"/>
      <c r="S194" s="16"/>
      <c r="T194" s="16"/>
      <c r="U194" s="16"/>
      <c r="V194" s="16"/>
      <c r="W194" s="16"/>
      <c r="X194" s="14"/>
      <c r="Y194" s="15"/>
      <c r="Z194" s="14"/>
      <c r="AA194" s="15"/>
      <c r="AB194" s="14"/>
      <c r="AC194" s="42"/>
    </row>
    <row r="195" spans="1:29">
      <c r="A195" s="28" t="s">
        <v>238</v>
      </c>
      <c r="B195" s="200" t="s">
        <v>2</v>
      </c>
      <c r="C195" s="29"/>
      <c r="D195" s="29"/>
      <c r="E195" s="39"/>
      <c r="F195" s="108"/>
      <c r="G195" s="39"/>
      <c r="H195" s="108"/>
      <c r="I195" s="39"/>
      <c r="J195" s="108"/>
      <c r="K195" s="39"/>
      <c r="L195" s="108"/>
      <c r="M195" s="39"/>
      <c r="N195" s="108"/>
      <c r="O195" s="39"/>
      <c r="P195" s="149">
        <f>P196-Z196</f>
        <v>0.30581736624543376</v>
      </c>
      <c r="Q195" s="39"/>
      <c r="R195" s="107"/>
      <c r="S195" s="107"/>
      <c r="T195" s="107"/>
      <c r="U195" s="107"/>
      <c r="V195" s="107"/>
      <c r="W195" s="107"/>
      <c r="X195" s="108"/>
      <c r="Y195" s="169"/>
      <c r="Z195" s="170"/>
      <c r="AA195" s="162">
        <v>-4</v>
      </c>
      <c r="AB195" s="163">
        <v>-4</v>
      </c>
      <c r="AC195" s="90" t="s">
        <v>51</v>
      </c>
    </row>
    <row r="196" spans="1:29">
      <c r="A196" s="31" t="s">
        <v>239</v>
      </c>
      <c r="B196" s="200" t="s">
        <v>2</v>
      </c>
      <c r="C196" s="29"/>
      <c r="D196" s="29"/>
      <c r="E196" s="39"/>
      <c r="F196" s="108"/>
      <c r="G196" s="39"/>
      <c r="H196" s="108"/>
      <c r="I196" s="39"/>
      <c r="J196" s="108"/>
      <c r="K196" s="39"/>
      <c r="L196" s="108"/>
      <c r="M196" s="39"/>
      <c r="N196" s="108"/>
      <c r="O196" s="39"/>
      <c r="P196" s="108">
        <f>P148</f>
        <v>0.73352307536667605</v>
      </c>
      <c r="Q196" s="39"/>
      <c r="R196" s="107"/>
      <c r="S196" s="107"/>
      <c r="T196" s="107"/>
      <c r="U196" s="107"/>
      <c r="V196" s="107"/>
      <c r="W196" s="107"/>
      <c r="X196" s="108"/>
      <c r="Y196" s="171"/>
      <c r="Z196" s="172">
        <f>Z98</f>
        <v>0.42770570912124228</v>
      </c>
      <c r="AA196" s="164"/>
      <c r="AB196" s="165"/>
      <c r="AC196" s="20"/>
    </row>
    <row r="197" spans="1:29">
      <c r="A197" s="28" t="s">
        <v>240</v>
      </c>
      <c r="B197" s="200" t="s">
        <v>2</v>
      </c>
      <c r="C197" s="29"/>
      <c r="D197" s="29"/>
      <c r="E197" s="39"/>
      <c r="F197" s="108"/>
      <c r="G197" s="39"/>
      <c r="H197" s="108"/>
      <c r="I197" s="39"/>
      <c r="J197" s="108"/>
      <c r="K197" s="39"/>
      <c r="L197" s="108"/>
      <c r="M197" s="39"/>
      <c r="N197" s="108"/>
      <c r="O197" s="39"/>
      <c r="P197" s="108">
        <f>P196+Z196</f>
        <v>1.1612287844879183</v>
      </c>
      <c r="Q197" s="39"/>
      <c r="R197" s="107"/>
      <c r="S197" s="107"/>
      <c r="T197" s="107"/>
      <c r="U197" s="107"/>
      <c r="V197" s="107"/>
      <c r="W197" s="107"/>
      <c r="X197" s="108"/>
      <c r="Y197" s="169"/>
      <c r="Z197" s="170"/>
      <c r="AA197" s="39"/>
      <c r="AB197" s="108"/>
      <c r="AC197" s="20"/>
    </row>
    <row r="198" spans="1:29">
      <c r="A198" s="13"/>
      <c r="B198" s="80"/>
      <c r="C198" s="23"/>
      <c r="D198" s="23"/>
      <c r="E198" s="38"/>
      <c r="F198" s="109"/>
      <c r="G198" s="38"/>
      <c r="H198" s="109"/>
      <c r="I198" s="38"/>
      <c r="J198" s="109"/>
      <c r="K198" s="38"/>
      <c r="L198" s="109"/>
      <c r="M198" s="38"/>
      <c r="N198" s="109"/>
      <c r="O198" s="22"/>
      <c r="P198" s="22"/>
      <c r="Q198" s="38"/>
      <c r="R198" s="22"/>
      <c r="S198" s="22"/>
      <c r="T198" s="22"/>
      <c r="U198" s="22"/>
      <c r="V198" s="22"/>
      <c r="W198" s="22"/>
      <c r="X198" s="109"/>
      <c r="Y198" s="173"/>
      <c r="Z198" s="174"/>
      <c r="AA198" s="138"/>
      <c r="AB198" s="86"/>
      <c r="AC198" s="20"/>
    </row>
    <row r="199" spans="1:29">
      <c r="A199" s="28" t="s">
        <v>241</v>
      </c>
      <c r="B199" s="200" t="s">
        <v>158</v>
      </c>
      <c r="C199" s="156"/>
      <c r="D199" s="156"/>
      <c r="E199" s="78"/>
      <c r="F199" s="152"/>
      <c r="G199" s="78"/>
      <c r="H199" s="152"/>
      <c r="I199" s="78"/>
      <c r="J199" s="152"/>
      <c r="K199" s="78"/>
      <c r="L199" s="152"/>
      <c r="M199" s="78"/>
      <c r="N199" s="152"/>
      <c r="O199" s="266"/>
      <c r="P199" s="149">
        <f>P200-Z200</f>
        <v>-10.355144215275446</v>
      </c>
      <c r="Q199" s="78"/>
      <c r="R199" s="266"/>
      <c r="S199" s="266"/>
      <c r="T199" s="266"/>
      <c r="U199" s="266"/>
      <c r="V199" s="266"/>
      <c r="W199" s="266"/>
      <c r="X199" s="152"/>
      <c r="Y199" s="274"/>
      <c r="Z199" s="275"/>
      <c r="AA199" s="39"/>
      <c r="AB199" s="163">
        <v>-13</v>
      </c>
      <c r="AC199" s="90" t="s">
        <v>193</v>
      </c>
    </row>
    <row r="200" spans="1:29">
      <c r="A200" s="31" t="s">
        <v>242</v>
      </c>
      <c r="B200" s="200" t="s">
        <v>158</v>
      </c>
      <c r="C200" s="156"/>
      <c r="D200" s="156"/>
      <c r="E200" s="78"/>
      <c r="F200" s="152"/>
      <c r="G200" s="78"/>
      <c r="H200" s="152"/>
      <c r="I200" s="78"/>
      <c r="J200" s="152"/>
      <c r="K200" s="78"/>
      <c r="L200" s="152"/>
      <c r="M200" s="78"/>
      <c r="N200" s="152"/>
      <c r="O200" s="266"/>
      <c r="P200" s="266">
        <f>P149</f>
        <v>-9.7999999999999901</v>
      </c>
      <c r="Q200" s="78"/>
      <c r="R200" s="266"/>
      <c r="S200" s="266"/>
      <c r="T200" s="266"/>
      <c r="U200" s="266"/>
      <c r="V200" s="266"/>
      <c r="W200" s="266"/>
      <c r="X200" s="152"/>
      <c r="Y200" s="274"/>
      <c r="Z200" s="275">
        <f>Z102</f>
        <v>0.5551442152754561</v>
      </c>
      <c r="AA200" s="270"/>
      <c r="AB200" s="271"/>
      <c r="AC200" s="20"/>
    </row>
    <row r="201" spans="1:29">
      <c r="A201" s="28" t="s">
        <v>243</v>
      </c>
      <c r="B201" s="200" t="s">
        <v>158</v>
      </c>
      <c r="C201" s="156"/>
      <c r="D201" s="156"/>
      <c r="E201" s="78"/>
      <c r="F201" s="152"/>
      <c r="G201" s="78"/>
      <c r="H201" s="152"/>
      <c r="I201" s="78"/>
      <c r="J201" s="152"/>
      <c r="K201" s="78"/>
      <c r="L201" s="152"/>
      <c r="M201" s="78"/>
      <c r="N201" s="152"/>
      <c r="O201" s="266"/>
      <c r="P201" s="266">
        <f>P200+Z200</f>
        <v>-9.2448557847245336</v>
      </c>
      <c r="Q201" s="78"/>
      <c r="R201" s="266"/>
      <c r="S201" s="266"/>
      <c r="T201" s="266"/>
      <c r="U201" s="266"/>
      <c r="V201" s="266"/>
      <c r="W201" s="266"/>
      <c r="X201" s="152"/>
      <c r="Y201" s="274"/>
      <c r="Z201" s="275"/>
      <c r="AA201" s="270"/>
      <c r="AB201" s="271"/>
      <c r="AC201" s="20"/>
    </row>
    <row r="202" spans="1:29">
      <c r="A202" s="13"/>
      <c r="B202" s="80"/>
      <c r="C202" s="23"/>
      <c r="D202" s="23"/>
      <c r="E202" s="38"/>
      <c r="F202" s="109"/>
      <c r="G202" s="38"/>
      <c r="H202" s="109"/>
      <c r="I202" s="38"/>
      <c r="J202" s="109"/>
      <c r="K202" s="38"/>
      <c r="L202" s="109"/>
      <c r="M202" s="38"/>
      <c r="N202" s="109"/>
      <c r="O202" s="22"/>
      <c r="P202" s="22"/>
      <c r="Q202" s="38"/>
      <c r="R202" s="22"/>
      <c r="S202" s="22"/>
      <c r="T202" s="22"/>
      <c r="U202" s="22"/>
      <c r="V202" s="22"/>
      <c r="W202" s="22"/>
      <c r="X202" s="109"/>
      <c r="Y202" s="173"/>
      <c r="Z202" s="174"/>
      <c r="AA202" s="138"/>
      <c r="AB202" s="86"/>
      <c r="AC202" s="20"/>
    </row>
    <row r="203" spans="1:29">
      <c r="A203" s="28" t="s">
        <v>205</v>
      </c>
      <c r="B203" s="201" t="s">
        <v>29</v>
      </c>
      <c r="C203" s="74"/>
      <c r="D203" s="74"/>
      <c r="E203" s="40"/>
      <c r="F203" s="147"/>
      <c r="G203" s="39"/>
      <c r="H203" s="108"/>
      <c r="I203" s="39"/>
      <c r="J203" s="108"/>
      <c r="K203" s="39"/>
      <c r="L203" s="108"/>
      <c r="M203" s="39"/>
      <c r="N203" s="108"/>
      <c r="O203" s="107"/>
      <c r="P203" s="149">
        <f>P204-Z204</f>
        <v>-92.95330716169083</v>
      </c>
      <c r="Q203" s="39"/>
      <c r="R203" s="107"/>
      <c r="S203" s="107"/>
      <c r="T203" s="107"/>
      <c r="U203" s="107"/>
      <c r="V203" s="107"/>
      <c r="W203" s="107"/>
      <c r="X203" s="108"/>
      <c r="Y203" s="175"/>
      <c r="Z203" s="176"/>
      <c r="AA203" s="270"/>
      <c r="AB203" s="163">
        <f>-106.5+$T$24</f>
        <v>-105.5</v>
      </c>
      <c r="AC203" s="90" t="s">
        <v>137</v>
      </c>
    </row>
    <row r="204" spans="1:29">
      <c r="A204" s="31" t="s">
        <v>206</v>
      </c>
      <c r="B204" s="201" t="s">
        <v>29</v>
      </c>
      <c r="C204" s="74"/>
      <c r="D204" s="74"/>
      <c r="E204" s="40"/>
      <c r="F204" s="147"/>
      <c r="G204" s="39"/>
      <c r="H204" s="108"/>
      <c r="I204" s="39"/>
      <c r="J204" s="108"/>
      <c r="K204" s="39"/>
      <c r="L204" s="108"/>
      <c r="M204" s="39"/>
      <c r="N204" s="108"/>
      <c r="O204" s="107"/>
      <c r="P204" s="107">
        <f>P150</f>
        <v>-87.3</v>
      </c>
      <c r="Q204" s="39"/>
      <c r="R204" s="107"/>
      <c r="S204" s="107"/>
      <c r="T204" s="107"/>
      <c r="U204" s="107"/>
      <c r="V204" s="107"/>
      <c r="W204" s="107"/>
      <c r="X204" s="108"/>
      <c r="Y204" s="171"/>
      <c r="Z204" s="172">
        <f>Z106</f>
        <v>5.6533071616908304</v>
      </c>
      <c r="AA204" s="164"/>
      <c r="AB204" s="165"/>
      <c r="AC204" s="42"/>
    </row>
    <row r="205" spans="1:29">
      <c r="A205" s="28" t="s">
        <v>207</v>
      </c>
      <c r="B205" s="201" t="s">
        <v>29</v>
      </c>
      <c r="C205" s="74"/>
      <c r="D205" s="74"/>
      <c r="E205" s="40"/>
      <c r="F205" s="147"/>
      <c r="G205" s="39"/>
      <c r="H205" s="108"/>
      <c r="I205" s="39"/>
      <c r="J205" s="108"/>
      <c r="K205" s="39"/>
      <c r="L205" s="108"/>
      <c r="M205" s="39"/>
      <c r="N205" s="108"/>
      <c r="O205" s="107"/>
      <c r="P205" s="107">
        <f>P204+Z204</f>
        <v>-81.646692838309164</v>
      </c>
      <c r="Q205" s="39"/>
      <c r="R205" s="107"/>
      <c r="S205" s="107"/>
      <c r="T205" s="107"/>
      <c r="U205" s="107"/>
      <c r="V205" s="107"/>
      <c r="W205" s="107"/>
      <c r="X205" s="108"/>
      <c r="Y205" s="175"/>
      <c r="Z205" s="176"/>
      <c r="AA205" s="39"/>
      <c r="AB205" s="108"/>
      <c r="AC205" s="42"/>
    </row>
    <row r="206" spans="1:29">
      <c r="A206" s="55"/>
      <c r="B206" s="80"/>
      <c r="C206" s="23"/>
      <c r="D206" s="23"/>
      <c r="E206" s="13"/>
      <c r="F206" s="148"/>
      <c r="G206" s="13"/>
      <c r="H206" s="109"/>
      <c r="I206" s="38"/>
      <c r="J206" s="109"/>
      <c r="K206" s="38"/>
      <c r="L206" s="109"/>
      <c r="M206" s="38"/>
      <c r="N206" s="109"/>
      <c r="O206" s="22"/>
      <c r="P206" s="22"/>
      <c r="Q206" s="38"/>
      <c r="R206" s="22"/>
      <c r="S206" s="22"/>
      <c r="T206" s="22"/>
      <c r="U206" s="22"/>
      <c r="V206" s="22"/>
      <c r="W206" s="22"/>
      <c r="X206" s="109"/>
      <c r="Y206" s="177"/>
      <c r="Z206" s="178"/>
      <c r="AA206" s="13"/>
      <c r="AB206" s="148"/>
      <c r="AC206" s="42"/>
    </row>
    <row r="207" spans="1:29">
      <c r="A207" s="28" t="s">
        <v>208</v>
      </c>
      <c r="B207" s="201" t="s">
        <v>29</v>
      </c>
      <c r="C207" s="156"/>
      <c r="D207" s="156"/>
      <c r="E207" s="276"/>
      <c r="F207" s="277"/>
      <c r="G207" s="78"/>
      <c r="H207" s="152"/>
      <c r="I207" s="78"/>
      <c r="J207" s="152"/>
      <c r="K207" s="78"/>
      <c r="L207" s="152"/>
      <c r="M207" s="78"/>
      <c r="N207" s="152"/>
      <c r="O207" s="266"/>
      <c r="P207" s="149">
        <f>P208-Z208</f>
        <v>-108.45795899596311</v>
      </c>
      <c r="Q207" s="78"/>
      <c r="R207" s="266"/>
      <c r="S207" s="266"/>
      <c r="T207" s="266"/>
      <c r="U207" s="266"/>
      <c r="V207" s="266"/>
      <c r="W207" s="266"/>
      <c r="X207" s="152"/>
      <c r="Y207" s="278"/>
      <c r="Z207" s="279"/>
      <c r="AA207" s="276"/>
      <c r="AB207" s="163">
        <v>-108.5</v>
      </c>
      <c r="AC207" s="90" t="s">
        <v>198</v>
      </c>
    </row>
    <row r="208" spans="1:29">
      <c r="A208" s="31" t="s">
        <v>209</v>
      </c>
      <c r="B208" s="201" t="s">
        <v>29</v>
      </c>
      <c r="C208" s="156"/>
      <c r="D208" s="156"/>
      <c r="E208" s="276"/>
      <c r="F208" s="277"/>
      <c r="G208" s="78"/>
      <c r="H208" s="152"/>
      <c r="I208" s="78"/>
      <c r="J208" s="152"/>
      <c r="K208" s="78"/>
      <c r="L208" s="152"/>
      <c r="M208" s="78"/>
      <c r="N208" s="152"/>
      <c r="O208" s="266"/>
      <c r="P208" s="266">
        <f>P151</f>
        <v>-102.8</v>
      </c>
      <c r="Q208" s="78"/>
      <c r="R208" s="266"/>
      <c r="S208" s="266"/>
      <c r="T208" s="266"/>
      <c r="U208" s="266"/>
      <c r="V208" s="266"/>
      <c r="W208" s="266"/>
      <c r="X208" s="152"/>
      <c r="Y208" s="278"/>
      <c r="Z208" s="172">
        <f>Z110</f>
        <v>5.6579589959631207</v>
      </c>
      <c r="AA208" s="276"/>
      <c r="AB208" s="277"/>
      <c r="AC208" s="42"/>
    </row>
    <row r="209" spans="1:29">
      <c r="A209" s="28" t="s">
        <v>210</v>
      </c>
      <c r="B209" s="201" t="s">
        <v>29</v>
      </c>
      <c r="C209" s="156"/>
      <c r="D209" s="156"/>
      <c r="E209" s="276"/>
      <c r="F209" s="277"/>
      <c r="G209" s="78"/>
      <c r="H209" s="152"/>
      <c r="I209" s="78"/>
      <c r="J209" s="152"/>
      <c r="K209" s="78"/>
      <c r="L209" s="152"/>
      <c r="M209" s="78"/>
      <c r="N209" s="152"/>
      <c r="O209" s="266"/>
      <c r="P209" s="266">
        <f>P208+Z208</f>
        <v>-97.142041004036884</v>
      </c>
      <c r="Q209" s="78"/>
      <c r="R209" s="266"/>
      <c r="S209" s="266"/>
      <c r="T209" s="266"/>
      <c r="U209" s="266"/>
      <c r="V209" s="266"/>
      <c r="W209" s="266"/>
      <c r="X209" s="152"/>
      <c r="Y209" s="278"/>
      <c r="Z209" s="279"/>
      <c r="AA209" s="276"/>
      <c r="AB209" s="277"/>
      <c r="AC209" s="42"/>
    </row>
    <row r="210" spans="1:29">
      <c r="A210" s="55"/>
      <c r="B210" s="80"/>
      <c r="C210" s="23"/>
      <c r="D210" s="23"/>
      <c r="E210" s="13"/>
      <c r="F210" s="148"/>
      <c r="G210" s="13"/>
      <c r="H210" s="109"/>
      <c r="I210" s="38"/>
      <c r="J210" s="109"/>
      <c r="K210" s="38"/>
      <c r="L210" s="109"/>
      <c r="M210" s="38"/>
      <c r="N210" s="109"/>
      <c r="O210" s="22"/>
      <c r="P210" s="22"/>
      <c r="Q210" s="38"/>
      <c r="R210" s="22"/>
      <c r="S210" s="22"/>
      <c r="T210" s="22"/>
      <c r="U210" s="22"/>
      <c r="V210" s="22"/>
      <c r="W210" s="22"/>
      <c r="X210" s="109"/>
      <c r="Y210" s="177"/>
      <c r="Z210" s="178"/>
      <c r="AA210" s="13"/>
      <c r="AB210" s="148"/>
      <c r="AC210" s="42"/>
    </row>
    <row r="211" spans="1:29">
      <c r="A211" s="28" t="s">
        <v>212</v>
      </c>
      <c r="B211" s="201" t="s">
        <v>30</v>
      </c>
      <c r="C211" s="74"/>
      <c r="D211" s="74"/>
      <c r="E211" s="39"/>
      <c r="F211" s="108"/>
      <c r="G211" s="39"/>
      <c r="H211" s="108"/>
      <c r="I211" s="39"/>
      <c r="J211" s="108"/>
      <c r="K211" s="39"/>
      <c r="L211" s="108"/>
      <c r="M211" s="39"/>
      <c r="N211" s="108"/>
      <c r="O211" s="107"/>
      <c r="P211" s="107">
        <f>P212-Z212</f>
        <v>-61.307048800169142</v>
      </c>
      <c r="Q211" s="39"/>
      <c r="R211" s="107"/>
      <c r="S211" s="107"/>
      <c r="T211" s="107"/>
      <c r="U211" s="107"/>
      <c r="V211" s="107"/>
      <c r="W211" s="107"/>
      <c r="X211" s="108"/>
      <c r="Y211" s="175"/>
      <c r="Z211" s="176"/>
      <c r="AA211" s="164"/>
      <c r="AB211" s="165"/>
      <c r="AC211" s="42" t="s">
        <v>109</v>
      </c>
    </row>
    <row r="212" spans="1:29">
      <c r="A212" s="31" t="s">
        <v>211</v>
      </c>
      <c r="B212" s="201" t="s">
        <v>30</v>
      </c>
      <c r="C212" s="74"/>
      <c r="D212" s="74"/>
      <c r="E212" s="39"/>
      <c r="F212" s="108"/>
      <c r="G212" s="39"/>
      <c r="H212" s="108"/>
      <c r="I212" s="39"/>
      <c r="J212" s="108"/>
      <c r="K212" s="39"/>
      <c r="L212" s="108"/>
      <c r="M212" s="39"/>
      <c r="N212" s="108"/>
      <c r="O212" s="107"/>
      <c r="P212" s="107">
        <f>N153</f>
        <v>-55.653741638478309</v>
      </c>
      <c r="Q212" s="39"/>
      <c r="R212" s="107"/>
      <c r="S212" s="107"/>
      <c r="T212" s="107"/>
      <c r="U212" s="107"/>
      <c r="V212" s="107"/>
      <c r="W212" s="107"/>
      <c r="X212" s="108"/>
      <c r="Y212" s="171"/>
      <c r="Z212" s="172">
        <f>Z82</f>
        <v>5.6533071616908304</v>
      </c>
      <c r="AA212" s="164"/>
      <c r="AB212" s="165"/>
      <c r="AC212" s="42"/>
    </row>
    <row r="213" spans="1:29">
      <c r="A213" s="28" t="s">
        <v>213</v>
      </c>
      <c r="B213" s="201" t="s">
        <v>30</v>
      </c>
      <c r="C213" s="74"/>
      <c r="D213" s="74"/>
      <c r="E213" s="39"/>
      <c r="F213" s="108"/>
      <c r="G213" s="39"/>
      <c r="H213" s="108"/>
      <c r="I213" s="39"/>
      <c r="J213" s="108"/>
      <c r="K213" s="39"/>
      <c r="L213" s="108"/>
      <c r="M213" s="39"/>
      <c r="N213" s="108"/>
      <c r="O213" s="107"/>
      <c r="P213" s="149">
        <f>P212+Z212</f>
        <v>-50.000434476787476</v>
      </c>
      <c r="Q213" s="39"/>
      <c r="R213" s="107"/>
      <c r="S213" s="107"/>
      <c r="T213" s="107"/>
      <c r="U213" s="107"/>
      <c r="V213" s="107"/>
      <c r="W213" s="107"/>
      <c r="X213" s="108"/>
      <c r="Y213" s="175"/>
      <c r="Z213" s="176"/>
      <c r="AA213" s="162">
        <v>-50</v>
      </c>
      <c r="AB213" s="163">
        <v>-50</v>
      </c>
      <c r="AC213" s="90" t="s">
        <v>42</v>
      </c>
    </row>
    <row r="214" spans="1:29">
      <c r="A214" s="55"/>
      <c r="B214" s="80"/>
      <c r="C214" s="23"/>
      <c r="D214" s="23"/>
      <c r="E214" s="38"/>
      <c r="F214" s="109"/>
      <c r="G214" s="38"/>
      <c r="H214" s="109"/>
      <c r="I214" s="38"/>
      <c r="J214" s="109"/>
      <c r="K214" s="38"/>
      <c r="L214" s="109"/>
      <c r="M214" s="38"/>
      <c r="N214" s="109"/>
      <c r="O214" s="22"/>
      <c r="P214" s="22"/>
      <c r="Q214" s="38"/>
      <c r="R214" s="22"/>
      <c r="S214" s="22"/>
      <c r="T214" s="22"/>
      <c r="U214" s="22"/>
      <c r="V214" s="22"/>
      <c r="W214" s="22"/>
      <c r="X214" s="109"/>
      <c r="Y214" s="177"/>
      <c r="Z214" s="178"/>
      <c r="AA214" s="13"/>
      <c r="AB214" s="148"/>
      <c r="AC214" s="42"/>
    </row>
    <row r="215" spans="1:29">
      <c r="A215" s="106" t="s">
        <v>145</v>
      </c>
      <c r="B215" s="200" t="s">
        <v>2</v>
      </c>
      <c r="C215" s="29"/>
      <c r="D215" s="29"/>
      <c r="E215" s="39"/>
      <c r="F215" s="108"/>
      <c r="G215" s="39"/>
      <c r="H215" s="108"/>
      <c r="I215" s="39"/>
      <c r="J215" s="108"/>
      <c r="K215" s="78"/>
      <c r="L215" s="151">
        <f>L216-Z216</f>
        <v>-5.0015623474419044</v>
      </c>
      <c r="M215" s="78"/>
      <c r="N215" s="152"/>
      <c r="O215" s="266"/>
      <c r="P215" s="266"/>
      <c r="Q215" s="39"/>
      <c r="R215" s="107"/>
      <c r="S215" s="107"/>
      <c r="T215" s="107"/>
      <c r="U215" s="107"/>
      <c r="V215" s="107"/>
      <c r="W215" s="107"/>
      <c r="X215" s="108"/>
      <c r="Y215" s="175"/>
      <c r="Z215" s="176"/>
      <c r="AA215" s="162">
        <v>-27</v>
      </c>
      <c r="AB215" s="163">
        <v>-27</v>
      </c>
      <c r="AC215" s="90" t="s">
        <v>44</v>
      </c>
    </row>
    <row r="216" spans="1:29">
      <c r="A216" s="31" t="s">
        <v>146</v>
      </c>
      <c r="B216" s="200" t="s">
        <v>2</v>
      </c>
      <c r="C216" s="29"/>
      <c r="D216" s="29"/>
      <c r="E216" s="39"/>
      <c r="F216" s="108"/>
      <c r="G216" s="39"/>
      <c r="H216" s="108"/>
      <c r="I216" s="39"/>
      <c r="J216" s="108"/>
      <c r="K216" s="78"/>
      <c r="L216" s="152">
        <f>L152</f>
        <v>3</v>
      </c>
      <c r="M216" s="78"/>
      <c r="N216" s="152"/>
      <c r="O216" s="266"/>
      <c r="P216" s="266"/>
      <c r="Q216" s="39"/>
      <c r="R216" s="107"/>
      <c r="S216" s="107"/>
      <c r="T216" s="107"/>
      <c r="U216" s="107"/>
      <c r="V216" s="107"/>
      <c r="W216" s="107"/>
      <c r="X216" s="108"/>
      <c r="Y216" s="171"/>
      <c r="Z216" s="172">
        <f>Z114</f>
        <v>8.0015623474419044</v>
      </c>
      <c r="AA216" s="164"/>
      <c r="AB216" s="165"/>
      <c r="AC216" s="42"/>
    </row>
    <row r="217" spans="1:29">
      <c r="A217" s="28" t="s">
        <v>147</v>
      </c>
      <c r="B217" s="200" t="s">
        <v>2</v>
      </c>
      <c r="C217" s="29"/>
      <c r="D217" s="29"/>
      <c r="E217" s="39"/>
      <c r="F217" s="108"/>
      <c r="G217" s="39"/>
      <c r="H217" s="108"/>
      <c r="I217" s="39"/>
      <c r="J217" s="108"/>
      <c r="K217" s="78"/>
      <c r="L217" s="149">
        <f>L216+Z216</f>
        <v>11.001562347441904</v>
      </c>
      <c r="M217" s="78"/>
      <c r="N217" s="152"/>
      <c r="O217" s="266"/>
      <c r="P217" s="266"/>
      <c r="Q217" s="39"/>
      <c r="R217" s="107"/>
      <c r="S217" s="107"/>
      <c r="T217" s="107"/>
      <c r="U217" s="107"/>
      <c r="V217" s="107"/>
      <c r="W217" s="107"/>
      <c r="X217" s="108"/>
      <c r="Y217" s="175"/>
      <c r="Z217" s="176"/>
      <c r="AA217" s="162">
        <v>27</v>
      </c>
      <c r="AB217" s="163">
        <v>27</v>
      </c>
      <c r="AC217" s="90" t="s">
        <v>44</v>
      </c>
    </row>
    <row r="218" spans="1:29">
      <c r="A218" s="55"/>
      <c r="B218" s="81"/>
      <c r="C218" s="75"/>
      <c r="D218" s="75"/>
      <c r="E218" s="38"/>
      <c r="F218" s="109"/>
      <c r="G218" s="38"/>
      <c r="H218" s="109"/>
      <c r="I218" s="38"/>
      <c r="J218" s="109"/>
      <c r="K218" s="38"/>
      <c r="L218" s="109"/>
      <c r="M218" s="38"/>
      <c r="N218" s="109"/>
      <c r="O218" s="22"/>
      <c r="P218" s="22"/>
      <c r="Q218" s="38"/>
      <c r="R218" s="22"/>
      <c r="S218" s="22"/>
      <c r="T218" s="22"/>
      <c r="U218" s="22"/>
      <c r="V218" s="22"/>
      <c r="W218" s="22"/>
      <c r="X218" s="109"/>
      <c r="Y218" s="177"/>
      <c r="Z218" s="178"/>
      <c r="AA218" s="13"/>
      <c r="AB218" s="148"/>
      <c r="AC218" s="42"/>
    </row>
    <row r="219" spans="1:29">
      <c r="A219" s="28" t="s">
        <v>148</v>
      </c>
      <c r="B219" s="200" t="s">
        <v>2</v>
      </c>
      <c r="C219" s="29"/>
      <c r="D219" s="29"/>
      <c r="E219" s="39"/>
      <c r="F219" s="108"/>
      <c r="G219" s="39"/>
      <c r="H219" s="108"/>
      <c r="I219" s="78"/>
      <c r="J219" s="151">
        <f>J220-Z220</f>
        <v>-9.5392546454828668</v>
      </c>
      <c r="K219" s="39"/>
      <c r="L219" s="108"/>
      <c r="M219" s="39"/>
      <c r="N219" s="108"/>
      <c r="O219" s="107"/>
      <c r="P219" s="107"/>
      <c r="Q219" s="39"/>
      <c r="R219" s="107"/>
      <c r="S219" s="107"/>
      <c r="T219" s="107"/>
      <c r="U219" s="107"/>
      <c r="V219" s="107"/>
      <c r="W219" s="107"/>
      <c r="X219" s="108"/>
      <c r="Y219" s="175"/>
      <c r="Z219" s="176"/>
      <c r="AA219" s="162">
        <v>-20</v>
      </c>
      <c r="AB219" s="163">
        <v>-20</v>
      </c>
      <c r="AC219" s="90" t="s">
        <v>44</v>
      </c>
    </row>
    <row r="220" spans="1:29">
      <c r="A220" s="31" t="s">
        <v>149</v>
      </c>
      <c r="B220" s="200" t="s">
        <v>2</v>
      </c>
      <c r="C220" s="29"/>
      <c r="D220" s="29"/>
      <c r="E220" s="39"/>
      <c r="F220" s="108"/>
      <c r="G220" s="39"/>
      <c r="H220" s="108"/>
      <c r="I220" s="78"/>
      <c r="J220" s="152">
        <f>J154</f>
        <v>-1.5440371253744587</v>
      </c>
      <c r="K220" s="39"/>
      <c r="L220" s="108"/>
      <c r="M220" s="39"/>
      <c r="N220" s="108"/>
      <c r="O220" s="107"/>
      <c r="P220" s="107"/>
      <c r="Q220" s="39"/>
      <c r="R220" s="107"/>
      <c r="S220" s="107"/>
      <c r="T220" s="107"/>
      <c r="U220" s="107"/>
      <c r="V220" s="107"/>
      <c r="W220" s="107"/>
      <c r="X220" s="108"/>
      <c r="Y220" s="171"/>
      <c r="Z220" s="172">
        <f>Z118</f>
        <v>7.995217520108409</v>
      </c>
      <c r="AA220" s="164"/>
      <c r="AB220" s="165"/>
      <c r="AC220" s="42"/>
    </row>
    <row r="221" spans="1:29">
      <c r="A221" s="28" t="s">
        <v>150</v>
      </c>
      <c r="B221" s="200" t="s">
        <v>2</v>
      </c>
      <c r="C221" s="29"/>
      <c r="D221" s="29"/>
      <c r="E221" s="39"/>
      <c r="F221" s="108"/>
      <c r="G221" s="39"/>
      <c r="H221" s="108"/>
      <c r="I221" s="78"/>
      <c r="J221" s="149">
        <f>J220+Z220</f>
        <v>6.4511803947339503</v>
      </c>
      <c r="K221" s="39"/>
      <c r="L221" s="108"/>
      <c r="M221" s="39"/>
      <c r="N221" s="108"/>
      <c r="O221" s="107"/>
      <c r="P221" s="107"/>
      <c r="Q221" s="39"/>
      <c r="R221" s="107"/>
      <c r="S221" s="107"/>
      <c r="T221" s="107"/>
      <c r="U221" s="107"/>
      <c r="V221" s="107"/>
      <c r="W221" s="107"/>
      <c r="X221" s="108"/>
      <c r="Y221" s="175"/>
      <c r="Z221" s="176"/>
      <c r="AA221" s="162">
        <v>20</v>
      </c>
      <c r="AB221" s="163">
        <v>20</v>
      </c>
      <c r="AC221" s="90" t="s">
        <v>44</v>
      </c>
    </row>
    <row r="222" spans="1:29">
      <c r="A222" s="55"/>
      <c r="B222" s="81"/>
      <c r="C222" s="75"/>
      <c r="D222" s="75"/>
      <c r="E222" s="38"/>
      <c r="F222" s="109"/>
      <c r="G222" s="38"/>
      <c r="H222" s="109"/>
      <c r="I222" s="38"/>
      <c r="J222" s="109"/>
      <c r="K222" s="38"/>
      <c r="L222" s="109"/>
      <c r="M222" s="38"/>
      <c r="N222" s="109"/>
      <c r="O222" s="22"/>
      <c r="P222" s="22"/>
      <c r="Q222" s="38"/>
      <c r="R222" s="22"/>
      <c r="S222" s="22"/>
      <c r="T222" s="22"/>
      <c r="U222" s="22"/>
      <c r="V222" s="22"/>
      <c r="W222" s="22"/>
      <c r="X222" s="109"/>
      <c r="Y222" s="177"/>
      <c r="Z222" s="178"/>
      <c r="AA222" s="13"/>
      <c r="AB222" s="148"/>
      <c r="AC222" s="42"/>
    </row>
    <row r="223" spans="1:29">
      <c r="A223" s="28" t="s">
        <v>151</v>
      </c>
      <c r="B223" s="200" t="s">
        <v>2</v>
      </c>
      <c r="C223" s="29"/>
      <c r="D223" s="29"/>
      <c r="E223" s="39"/>
      <c r="F223" s="108"/>
      <c r="G223" s="39"/>
      <c r="H223" s="108"/>
      <c r="I223" s="78"/>
      <c r="J223" s="152"/>
      <c r="K223" s="78"/>
      <c r="L223" s="151">
        <f>L224-Z224</f>
        <v>0.99843765255809558</v>
      </c>
      <c r="M223" s="78"/>
      <c r="N223" s="152"/>
      <c r="O223" s="266"/>
      <c r="P223" s="266"/>
      <c r="Q223" s="197"/>
      <c r="R223" s="244"/>
      <c r="S223" s="107"/>
      <c r="T223" s="107"/>
      <c r="U223" s="107"/>
      <c r="V223" s="107"/>
      <c r="W223" s="107"/>
      <c r="X223" s="108"/>
      <c r="Y223" s="175"/>
      <c r="Z223" s="176"/>
      <c r="AA223" s="186"/>
      <c r="AB223" s="163">
        <v>0</v>
      </c>
      <c r="AC223" s="90" t="s">
        <v>101</v>
      </c>
    </row>
    <row r="224" spans="1:29">
      <c r="A224" s="31" t="s">
        <v>152</v>
      </c>
      <c r="B224" s="200" t="s">
        <v>2</v>
      </c>
      <c r="C224" s="29"/>
      <c r="D224" s="29"/>
      <c r="E224" s="39"/>
      <c r="F224" s="108"/>
      <c r="G224" s="39"/>
      <c r="H224" s="108"/>
      <c r="I224" s="39"/>
      <c r="J224" s="108"/>
      <c r="K224" s="78"/>
      <c r="L224" s="152">
        <f>L156</f>
        <v>15</v>
      </c>
      <c r="M224" s="78"/>
      <c r="N224" s="152"/>
      <c r="O224" s="266"/>
      <c r="P224" s="266"/>
      <c r="Q224" s="198"/>
      <c r="R224" s="245"/>
      <c r="S224" s="107"/>
      <c r="T224" s="107"/>
      <c r="U224" s="107"/>
      <c r="V224" s="107"/>
      <c r="W224" s="107"/>
      <c r="X224" s="108"/>
      <c r="Y224" s="171"/>
      <c r="Z224" s="172">
        <f>Z122</f>
        <v>14.001562347441904</v>
      </c>
      <c r="AA224" s="186"/>
      <c r="AB224" s="186"/>
      <c r="AC224" s="111"/>
    </row>
    <row r="225" spans="1:29">
      <c r="A225" s="28" t="s">
        <v>153</v>
      </c>
      <c r="B225" s="200" t="s">
        <v>2</v>
      </c>
      <c r="C225" s="29"/>
      <c r="D225" s="29"/>
      <c r="E225" s="39"/>
      <c r="F225" s="108"/>
      <c r="G225" s="39"/>
      <c r="H225" s="108"/>
      <c r="I225" s="39"/>
      <c r="J225" s="108"/>
      <c r="K225" s="78"/>
      <c r="L225" s="152">
        <f>L224+Z224</f>
        <v>29.001562347441904</v>
      </c>
      <c r="M225" s="78"/>
      <c r="N225" s="152"/>
      <c r="O225" s="266"/>
      <c r="P225" s="266"/>
      <c r="Q225" s="197"/>
      <c r="R225" s="244"/>
      <c r="S225" s="107"/>
      <c r="T225" s="107"/>
      <c r="U225" s="107"/>
      <c r="V225" s="107"/>
      <c r="W225" s="107"/>
      <c r="X225" s="108"/>
      <c r="Y225" s="175"/>
      <c r="Z225" s="176"/>
      <c r="AA225" s="186"/>
      <c r="AB225" s="186"/>
      <c r="AC225" s="111"/>
    </row>
    <row r="226" spans="1:29">
      <c r="A226" s="13"/>
      <c r="B226" s="80"/>
      <c r="C226" s="23"/>
      <c r="D226" s="23"/>
      <c r="E226" s="13"/>
      <c r="F226" s="148"/>
      <c r="G226" s="13"/>
      <c r="H226" s="109"/>
      <c r="I226" s="38"/>
      <c r="J226" s="109"/>
      <c r="K226" s="38"/>
      <c r="L226" s="109"/>
      <c r="M226" s="38"/>
      <c r="N226" s="109"/>
      <c r="O226" s="22"/>
      <c r="P226" s="22"/>
      <c r="Q226" s="38"/>
      <c r="R226" s="22"/>
      <c r="S226" s="22"/>
      <c r="T226" s="22"/>
      <c r="U226" s="22"/>
      <c r="V226" s="22"/>
      <c r="W226" s="22"/>
      <c r="X226" s="109"/>
      <c r="Y226" s="18"/>
      <c r="Z226" s="45"/>
      <c r="AA226" s="18"/>
      <c r="AB226" s="45"/>
      <c r="AC226" s="42"/>
    </row>
    <row r="227" spans="1:29" ht="13.5" thickBot="1">
      <c r="A227" s="41" t="s">
        <v>10</v>
      </c>
      <c r="B227" s="202"/>
      <c r="C227" s="203"/>
      <c r="D227" s="203"/>
      <c r="E227" s="91"/>
      <c r="F227" s="150"/>
      <c r="G227" s="91"/>
      <c r="H227" s="110"/>
      <c r="I227" s="47"/>
      <c r="J227" s="110"/>
      <c r="K227" s="47"/>
      <c r="L227" s="110"/>
      <c r="M227" s="47"/>
      <c r="N227" s="110"/>
      <c r="O227" s="67"/>
      <c r="P227" s="67"/>
      <c r="Q227" s="47"/>
      <c r="R227" s="67"/>
      <c r="S227" s="67"/>
      <c r="T227" s="67"/>
      <c r="U227" s="67"/>
      <c r="V227" s="67"/>
      <c r="W227" s="67"/>
      <c r="X227" s="110"/>
      <c r="Y227" s="91"/>
      <c r="Z227" s="150"/>
      <c r="AA227" s="91"/>
      <c r="AB227" s="150"/>
      <c r="AC227" s="48" t="s">
        <v>11</v>
      </c>
    </row>
  </sheetData>
  <mergeCells count="61">
    <mergeCell ref="E31:P31"/>
    <mergeCell ref="M50:N50"/>
    <mergeCell ref="O50:P50"/>
    <mergeCell ref="E49:P49"/>
    <mergeCell ref="M133:N133"/>
    <mergeCell ref="O133:P133"/>
    <mergeCell ref="E133:F133"/>
    <mergeCell ref="G133:H133"/>
    <mergeCell ref="I133:J133"/>
    <mergeCell ref="K133:L133"/>
    <mergeCell ref="E132:L132"/>
    <mergeCell ref="E50:F50"/>
    <mergeCell ref="G50:H50"/>
    <mergeCell ref="I50:J50"/>
    <mergeCell ref="K50:L50"/>
    <mergeCell ref="E62:F62"/>
    <mergeCell ref="Q2:X2"/>
    <mergeCell ref="E3:F3"/>
    <mergeCell ref="G3:H3"/>
    <mergeCell ref="I3:J3"/>
    <mergeCell ref="K3:L3"/>
    <mergeCell ref="M3:N3"/>
    <mergeCell ref="O3:P3"/>
    <mergeCell ref="E2:P2"/>
    <mergeCell ref="Q49:X49"/>
    <mergeCell ref="S32:T32"/>
    <mergeCell ref="U32:V32"/>
    <mergeCell ref="E13:H13"/>
    <mergeCell ref="I13:L13"/>
    <mergeCell ref="E14:H14"/>
    <mergeCell ref="I14:L14"/>
    <mergeCell ref="Q31:X31"/>
    <mergeCell ref="E32:F32"/>
    <mergeCell ref="G32:H32"/>
    <mergeCell ref="I32:J32"/>
    <mergeCell ref="K32:L32"/>
    <mergeCell ref="M13:P13"/>
    <mergeCell ref="M14:P14"/>
    <mergeCell ref="M32:N32"/>
    <mergeCell ref="O32:P32"/>
    <mergeCell ref="Q61:X61"/>
    <mergeCell ref="S50:T50"/>
    <mergeCell ref="U50:V50"/>
    <mergeCell ref="E61:P61"/>
    <mergeCell ref="Y61:Z61"/>
    <mergeCell ref="G62:H62"/>
    <mergeCell ref="I62:J62"/>
    <mergeCell ref="K62:L62"/>
    <mergeCell ref="S62:T62"/>
    <mergeCell ref="U62:V62"/>
    <mergeCell ref="M62:N62"/>
    <mergeCell ref="O62:P62"/>
    <mergeCell ref="AA159:AB159"/>
    <mergeCell ref="E160:F160"/>
    <mergeCell ref="G160:H160"/>
    <mergeCell ref="I160:J160"/>
    <mergeCell ref="K160:L160"/>
    <mergeCell ref="Y159:Z159"/>
    <mergeCell ref="E159:P159"/>
    <mergeCell ref="M160:N160"/>
    <mergeCell ref="O160:P160"/>
  </mergeCells>
  <phoneticPr fontId="32"/>
  <conditionalFormatting sqref="E181:F181">
    <cfRule type="cellIs" dxfId="19" priority="26" stopIfTrue="1" operator="greaterThan">
      <formula>AA181</formula>
    </cfRule>
  </conditionalFormatting>
  <conditionalFormatting sqref="G163">
    <cfRule type="cellIs" dxfId="18" priority="3" operator="lessThan">
      <formula>$AA$163</formula>
    </cfRule>
  </conditionalFormatting>
  <conditionalFormatting sqref="G171:H171">
    <cfRule type="cellIs" dxfId="17" priority="28" stopIfTrue="1" operator="lessThan">
      <formula>AA171</formula>
    </cfRule>
  </conditionalFormatting>
  <conditionalFormatting sqref="H163">
    <cfRule type="cellIs" dxfId="16" priority="29" stopIfTrue="1" operator="lessThan">
      <formula>AB163</formula>
    </cfRule>
  </conditionalFormatting>
  <conditionalFormatting sqref="H167">
    <cfRule type="cellIs" dxfId="15" priority="15" stopIfTrue="1" operator="lessThan">
      <formula>AB167</formula>
    </cfRule>
  </conditionalFormatting>
  <conditionalFormatting sqref="H175">
    <cfRule type="cellIs" dxfId="14" priority="14" stopIfTrue="1" operator="lessThan">
      <formula>AB175</formula>
    </cfRule>
  </conditionalFormatting>
  <conditionalFormatting sqref="J193">
    <cfRule type="cellIs" dxfId="13" priority="22" stopIfTrue="1" operator="greaterThan">
      <formula>AB193</formula>
    </cfRule>
  </conditionalFormatting>
  <conditionalFormatting sqref="J219">
    <cfRule type="cellIs" dxfId="12" priority="19" stopIfTrue="1" operator="lessThan">
      <formula>AB219</formula>
    </cfRule>
  </conditionalFormatting>
  <conditionalFormatting sqref="J221">
    <cfRule type="cellIs" dxfId="11" priority="18" stopIfTrue="1" operator="greaterThan">
      <formula>AB221</formula>
    </cfRule>
  </conditionalFormatting>
  <conditionalFormatting sqref="L187">
    <cfRule type="cellIs" dxfId="10" priority="64" stopIfTrue="1" operator="lessThan">
      <formula>$AB$187</formula>
    </cfRule>
  </conditionalFormatting>
  <conditionalFormatting sqref="L215">
    <cfRule type="cellIs" dxfId="9" priority="2" operator="lessThan">
      <formula>$AB$215</formula>
    </cfRule>
  </conditionalFormatting>
  <conditionalFormatting sqref="L217">
    <cfRule type="cellIs" dxfId="8" priority="72" stopIfTrue="1" operator="greaterThan">
      <formula>AB217</formula>
    </cfRule>
  </conditionalFormatting>
  <conditionalFormatting sqref="L223">
    <cfRule type="cellIs" dxfId="7" priority="1" operator="lessThan">
      <formula>$AB$223</formula>
    </cfRule>
  </conditionalFormatting>
  <conditionalFormatting sqref="P195">
    <cfRule type="cellIs" dxfId="6" priority="8" stopIfTrue="1" operator="lessThan">
      <formula>AB195</formula>
    </cfRule>
  </conditionalFormatting>
  <conditionalFormatting sqref="P199">
    <cfRule type="cellIs" dxfId="5" priority="7" stopIfTrue="1" operator="lessThan">
      <formula>AB199</formula>
    </cfRule>
  </conditionalFormatting>
  <conditionalFormatting sqref="P203">
    <cfRule type="cellIs" dxfId="4" priority="6" stopIfTrue="1" operator="lessThan">
      <formula>AB203</formula>
    </cfRule>
  </conditionalFormatting>
  <conditionalFormatting sqref="P207">
    <cfRule type="cellIs" dxfId="3" priority="5" stopIfTrue="1" operator="lessThan">
      <formula>AB207</formula>
    </cfRule>
  </conditionalFormatting>
  <conditionalFormatting sqref="P213">
    <cfRule type="cellIs" dxfId="2" priority="4" stopIfTrue="1" operator="greaterThan">
      <formula>AB213</formula>
    </cfRule>
  </conditionalFormatting>
  <conditionalFormatting sqref="AC227">
    <cfRule type="cellIs" dxfId="1" priority="46" stopIfTrue="1" operator="equal">
      <formula>"Yes"</formula>
    </cfRule>
    <cfRule type="cellIs" dxfId="0" priority="4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Template</vt:lpstr>
      <vt:lpstr>7.6.15.3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Anritsu</cp:lastModifiedBy>
  <dcterms:created xsi:type="dcterms:W3CDTF">2009-06-16T09:56:03Z</dcterms:created>
  <dcterms:modified xsi:type="dcterms:W3CDTF">2024-05-21T07:47:49Z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